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nhung.tranthithuy\VMEDGROUP\VmedGroup - VM12 - Mua Hang\4. Order Fulfilment\4.4 VINAMED\2025 Hạng mục Cơ điện và PCCC\Meditec 2025 ME&amp;PCCC\"/>
    </mc:Choice>
  </mc:AlternateContent>
  <bookViews>
    <workbookView xWindow="0" yWindow="0" windowWidth="19365" windowHeight="8910" firstSheet="5" activeTab="8"/>
  </bookViews>
  <sheets>
    <sheet name="TH Khối lượng mời thầu" sheetId="11" r:id="rId1"/>
    <sheet name="PL1. Cấp nguồn - Chiếu sáng" sheetId="1" r:id="rId2"/>
    <sheet name="PL2. Camera" sheetId="12" r:id="rId3"/>
    <sheet name="PL3. Cấp thoát nước" sheetId="10" r:id="rId4"/>
    <sheet name="PL4. Chữa cháy" sheetId="3" r:id="rId5"/>
    <sheet name="PL5. Báo cháy" sheetId="5" r:id="rId6"/>
    <sheet name="PL6. Đèn thoát nạn" sheetId="6" r:id="rId7"/>
    <sheet name="PL7. Hút khói" sheetId="7" r:id="rId8"/>
    <sheet name="PL8. Bơm chữa cháy&amp;Bể nước" sheetId="8"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7" i="12" l="1"/>
  <c r="D15" i="12"/>
  <c r="D43" i="10" l="1"/>
  <c r="D73" i="1" l="1"/>
  <c r="D72" i="1"/>
  <c r="D101" i="1" l="1"/>
  <c r="D91" i="1"/>
  <c r="D20" i="1"/>
  <c r="D19" i="1"/>
  <c r="D15" i="1"/>
</calcChain>
</file>

<file path=xl/sharedStrings.xml><?xml version="1.0" encoding="utf-8"?>
<sst xmlns="http://schemas.openxmlformats.org/spreadsheetml/2006/main" count="717" uniqueCount="383">
  <si>
    <t>STT</t>
  </si>
  <si>
    <t>Hạng mục công việc</t>
  </si>
  <si>
    <t>Đơn vị tính</t>
  </si>
  <si>
    <t>Khối 
lượng</t>
  </si>
  <si>
    <t>Ghi chú</t>
  </si>
  <si>
    <t>A</t>
  </si>
  <si>
    <t>I</t>
  </si>
  <si>
    <t>cái</t>
  </si>
  <si>
    <t xml:space="preserve"> Atomat MCCB 3P, 250A - Cho tủ bơm PCCC GĐ2</t>
  </si>
  <si>
    <t xml:space="preserve">Atomat MCCB 3P, 300A - Cho tủ quạt hút khói PX-GĐ2 </t>
  </si>
  <si>
    <t>Gia công giá đỡ để lắp đặt các Atomat</t>
  </si>
  <si>
    <t>Gia công thanh cái đồng để nối với Busbar chính để chờ đấu dây cáp điện tại tủ LV1, LV3</t>
  </si>
  <si>
    <t>Đầu cos 240mm2</t>
  </si>
  <si>
    <t xml:space="preserve">Vật  tư phụ </t>
  </si>
  <si>
    <t>II</t>
  </si>
  <si>
    <t>CÁP ĐIỆN ĐỘNG LỤC</t>
  </si>
  <si>
    <t>m</t>
  </si>
  <si>
    <t>Từ tủ trạm Biến áp đến tủ tổng LV3</t>
  </si>
  <si>
    <t>Cáp điện CU/XLPE/PVC/DSTA/PVC 1x240mm2
(3 pha mỗi pha 4 sợi, trung tính 3 sợi, mỗi sợi dài 90m)</t>
  </si>
  <si>
    <t>Từ tủ LV3- tủ tổng PX-GĐ2</t>
  </si>
  <si>
    <t>Dây điện tiếp địa CU/PVC 1x185mm2</t>
  </si>
  <si>
    <t>Ống HDPE luồn cáp điện  ngầm D130/100
(Đào nền đường đi ống và hoàn thiện mặt bằng)</t>
  </si>
  <si>
    <t>Cáp điện CU/XLPE/PVC/DSTA/PVC 4x16mm2
(3 pha mỗi pha 4 sợi, trung tính 3 sợi, mỗi sợi dài 90m)</t>
  </si>
  <si>
    <t>Từ tủ LV3- tủ tổng Văn phòng</t>
  </si>
  <si>
    <t>Dây điện tiếp địa CU/PVC 1x10mm2</t>
  </si>
  <si>
    <t>Ống HDPE luồn cáp điện  ngầm D85/65
(Đào nền đường đi ống và hoàn thiện mặt bằng)</t>
  </si>
  <si>
    <t>B</t>
  </si>
  <si>
    <t xml:space="preserve"> MCCB 3P, 1200A</t>
  </si>
  <si>
    <t xml:space="preserve"> MCCB 3P, 300A</t>
  </si>
  <si>
    <t xml:space="preserve"> MCCB 3P, 175A</t>
  </si>
  <si>
    <t xml:space="preserve"> MCCB 3P, 75A</t>
  </si>
  <si>
    <t xml:space="preserve"> MCB 3P, 32A</t>
  </si>
  <si>
    <t xml:space="preserve"> MCB 1P, 32A</t>
  </si>
  <si>
    <t xml:space="preserve"> MCB 1P, 25A</t>
  </si>
  <si>
    <t>Đồng hồ đa năng đo điện áp, dòng điện, công suất</t>
  </si>
  <si>
    <t>Biến dòng 1500/5A</t>
  </si>
  <si>
    <t>Cầu chì + đèn báo pha</t>
  </si>
  <si>
    <t>Thanh đồng Busbar 1500A, 200A</t>
  </si>
  <si>
    <t>Phụ kiện dây điện, Thanh cầu đấu tiếp địa, cấu đấu mát…..</t>
  </si>
  <si>
    <t>Vật tư phụ tủ điện ( máng cáp + đầu cos, ecu, blong……)</t>
  </si>
  <si>
    <t xml:space="preserve">Nhân công lắp đặt tủ và đấu dây vào ra tại công trình </t>
  </si>
  <si>
    <t>III</t>
  </si>
  <si>
    <t xml:space="preserve"> MCCB 3P, 100A</t>
  </si>
  <si>
    <t>IV</t>
  </si>
  <si>
    <t xml:space="preserve"> MCB 3P, 50A</t>
  </si>
  <si>
    <t>Thanh đồng Busbar</t>
  </si>
  <si>
    <t>V</t>
  </si>
  <si>
    <t>Cáp điện CU/XLPE/PVC 3x125 +1 x95mm2
(3 pha mỗi pha 4 sợi, trung tính 3 sợi, mỗi sợi dài 90m)</t>
  </si>
  <si>
    <t>tủ tổng đến tủ điện kho</t>
  </si>
  <si>
    <t>Dây tiếp địa CU/PVC 1x70mm2</t>
  </si>
  <si>
    <t>Máng cáp mạ kẽm W200+H100mm</t>
  </si>
  <si>
    <t>Giá đỡ máng cáp</t>
  </si>
  <si>
    <t>Vật tư phụ</t>
  </si>
  <si>
    <t>C</t>
  </si>
  <si>
    <t>HỆ THỐNG CHIẾU SÁNG + Ổ CẮM</t>
  </si>
  <si>
    <t>Phụ kiện cho ống</t>
  </si>
  <si>
    <t>Công tắc 1 chiều</t>
  </si>
  <si>
    <t>Công tắc 2 chiều</t>
  </si>
  <si>
    <t>Ổ cắm đôi 3 chấu + đế nổi gắn tường</t>
  </si>
  <si>
    <t>Máng cáp mạ kẽm W100+H100mm</t>
  </si>
  <si>
    <t>Dây điện Cu/PVC 1X2,5mm2 - chiếu sáng, Ổ cắm</t>
  </si>
  <si>
    <t>Dây điện Cu/PVC 1X4mm2 - Ổ cắm khu kho</t>
  </si>
  <si>
    <t>Giá đỡ treo đèn Highbay</t>
  </si>
  <si>
    <t>bộ</t>
  </si>
  <si>
    <t>Dây điện tiếp địa  Cu/PVC 1X2,5mm2 - cho Ổ cắm</t>
  </si>
  <si>
    <t>Hộp nối dây box</t>
  </si>
  <si>
    <t>HỆ THỐNG CHỐNG SÉT</t>
  </si>
  <si>
    <t>Phụ kiện cho cáp</t>
  </si>
  <si>
    <t>Đào đất và hoàn trả mặt bằng</t>
  </si>
  <si>
    <t>Dây thoát sét bằng đồng M70</t>
  </si>
  <si>
    <t>Băng đồng 25x3</t>
  </si>
  <si>
    <t>Hộp kiểm tra  tiếp địa</t>
  </si>
  <si>
    <t xml:space="preserve">Phụ kiện cho ống luồn dây </t>
  </si>
  <si>
    <t>hộp</t>
  </si>
  <si>
    <t xml:space="preserve">Phí kiểm tra và chạy thử và kiểm định </t>
  </si>
  <si>
    <t>Ống luồn dây D20</t>
  </si>
  <si>
    <t>Ổ cắm mạng gắn tường</t>
  </si>
  <si>
    <t>Mối hàn hóa nhiệt</t>
  </si>
  <si>
    <t>mối</t>
  </si>
  <si>
    <t>Trụ đỡ kim thu sét 5m bằng Inox 304 cao 5m</t>
  </si>
  <si>
    <t>Cọc tiếp địa D16, L2,4m</t>
  </si>
  <si>
    <t>gói</t>
  </si>
  <si>
    <t>Ống mềm PVC D20</t>
  </si>
  <si>
    <t>Ống mềm PVC D32</t>
  </si>
  <si>
    <t>Vật tư phụ tủ điện ( máng cáp, ecu, blong……)</t>
  </si>
  <si>
    <t>Ống cứng PVC D32</t>
  </si>
  <si>
    <t>Ống cứng PVC D20</t>
  </si>
  <si>
    <t>Ống cứng PVCD25</t>
  </si>
  <si>
    <t xml:space="preserve">Phụ kiện Tê, cút, chếch, nối….máng cáp </t>
  </si>
  <si>
    <t>Phụ kiện cho ống : kẹp, măng sông, tê, cút, nối, Jaco…</t>
  </si>
  <si>
    <t>Tủ Rack 19'' 20U-D1000</t>
  </si>
  <si>
    <t>Firewall FortiGate FG-100F</t>
  </si>
  <si>
    <t>Hard Disk Drive 10TB</t>
  </si>
  <si>
    <t>WiFi UniFi UAP-AC-Pro</t>
  </si>
  <si>
    <t>Cáp mạng AMP Commscope CAT6 305m/thùng</t>
  </si>
  <si>
    <t>Dây mạng đến wifi và camera</t>
  </si>
  <si>
    <t xml:space="preserve">Hộp đấu nối 100x100 </t>
  </si>
  <si>
    <t>Mỗi Camera 1 hộp</t>
  </si>
  <si>
    <t>Vật tư thi công lắp đặt mạng</t>
  </si>
  <si>
    <t>Thi công triển khai cấu hình, lắp đặt:
- Lắp đặt thiết bị và cấu hình hệ thống mạng
- Kéo dây và lắp đặt wifi, camera</t>
  </si>
  <si>
    <t>BIỂU KHỐI LƯỢNG</t>
  </si>
  <si>
    <t>Dự án: Nhà máy sản xuất các dụng cụ y tế bằng nhựa - Giai đoạn 2</t>
  </si>
  <si>
    <t>Hạng mục: Cấp nguồn và chiếu sáng</t>
  </si>
  <si>
    <t>CẤP NGUỒN ĐẦU VÀO</t>
  </si>
  <si>
    <t>Lắp đặt Atomat tổng cho khu vực PX - GĐ2 (Lắp trong tủ điện LV3 trạm biến áp)</t>
  </si>
  <si>
    <t>Atomat MCCB 4P, 1200A cho PX - GĐ2</t>
  </si>
  <si>
    <t>Atomat MCCB 3P, 100A - Cho tủ khu VP mới - GĐ2</t>
  </si>
  <si>
    <t>Cáp điện CU/XLPE/PVC 1x240mm2 đấu nối tủ LV1-LV3
(3 pha mỗi pha 4 sợi, trung tính 3 sợi, mỗi sợi dài 15m)</t>
  </si>
  <si>
    <t>HỆ THỐNG ĐIỆN KHU NHÀ XƯỞNG GIAI ĐOẠN 2</t>
  </si>
  <si>
    <t>Tủ điện khu vực kho - Giai đoạn 2 (TĐ - KHO - GĐ2)</t>
  </si>
  <si>
    <t>Tủ điện Tổng phân xưởng - Giai đoạn 2 (TĐ - PX - GĐ2)</t>
  </si>
  <si>
    <t>Tủ điện khu Văn phòng - Giai đoạn 2 (TĐ - VP - GĐ2)</t>
  </si>
  <si>
    <t>CÁP ĐIỆN VÀ MÁNG CÁP</t>
  </si>
  <si>
    <t>Dây điện Cu/PVC 1X1,5mm2 - chiếu sáng</t>
  </si>
  <si>
    <t>Ống mềm PVC D25</t>
  </si>
  <si>
    <t>Đèn led Highbay 120W</t>
  </si>
  <si>
    <t>Model: HB02 430/120W hoặc tương đương</t>
  </si>
  <si>
    <t>Kim thu sét tiền đạo, R=100m</t>
  </si>
  <si>
    <t>kim</t>
  </si>
  <si>
    <t>trụ</t>
  </si>
  <si>
    <t>Ống PVC cứng D32 luồn ống đi nổi</t>
  </si>
  <si>
    <t>bao</t>
  </si>
  <si>
    <t>Hóa chất giảm điện trở cách nhiệt GEM</t>
  </si>
  <si>
    <t>Hạng mục: Hệ thống Camera giám sát</t>
  </si>
  <si>
    <t>HỆ THỐNG CAMERA GIÁM SÁT</t>
  </si>
  <si>
    <t>Phần kéo dây quang từ PX mới --&gt; PX cũ, khu VP, khu Bảo vệ và kéo dây nhà cung cấp mạng về khu PX CĐT thực hiện</t>
  </si>
  <si>
    <r>
      <rPr>
        <b/>
        <sz val="10"/>
        <rFont val="Times New Roman"/>
        <family val="1"/>
      </rPr>
      <t>STT</t>
    </r>
  </si>
  <si>
    <r>
      <rPr>
        <b/>
        <sz val="10"/>
        <rFont val="Times New Roman"/>
        <family val="1"/>
      </rPr>
      <t>Nội dung công việc</t>
    </r>
  </si>
  <si>
    <r>
      <rPr>
        <b/>
        <sz val="10"/>
        <rFont val="Times New Roman"/>
        <family val="1"/>
      </rPr>
      <t>Đơn vị tính</t>
    </r>
  </si>
  <si>
    <r>
      <rPr>
        <b/>
        <sz val="10"/>
        <rFont val="Times New Roman"/>
        <family val="1"/>
      </rPr>
      <t>Khối lượng</t>
    </r>
  </si>
  <si>
    <r>
      <rPr>
        <b/>
        <sz val="10"/>
        <rFont val="Times New Roman"/>
        <family val="1"/>
      </rPr>
      <t>Ghi chú</t>
    </r>
  </si>
  <si>
    <r>
      <rPr>
        <b/>
        <sz val="10"/>
        <rFont val="Times New Roman"/>
        <family val="1"/>
      </rPr>
      <t>Ngoài nhà</t>
    </r>
  </si>
  <si>
    <r>
      <rPr>
        <sz val="10"/>
        <rFont val="Times New Roman"/>
        <family val="1"/>
      </rPr>
      <t>Trụ chữa cháy ngoài nhà loại 3 cửa</t>
    </r>
  </si>
  <si>
    <r>
      <rPr>
        <sz val="10"/>
        <rFont val="Times New Roman"/>
        <family val="1"/>
      </rPr>
      <t>cái</t>
    </r>
  </si>
  <si>
    <r>
      <rPr>
        <sz val="10"/>
        <rFont val="Times New Roman"/>
        <family val="1"/>
      </rPr>
      <t xml:space="preserve">Hộp chữa cháy ngoài nhà 800x500x180mm dày
</t>
    </r>
    <r>
      <rPr>
        <sz val="10"/>
        <rFont val="Times New Roman"/>
        <family val="1"/>
      </rPr>
      <t>1.2mm</t>
    </r>
  </si>
  <si>
    <r>
      <rPr>
        <sz val="10"/>
        <rFont val="Times New Roman"/>
        <family val="1"/>
      </rPr>
      <t>hộp</t>
    </r>
  </si>
  <si>
    <r>
      <rPr>
        <sz val="10"/>
        <rFont val="Times New Roman"/>
        <family val="1"/>
      </rPr>
      <t>Cuộn vòi D65-20m-16bar (kèm khớp nối)</t>
    </r>
  </si>
  <si>
    <r>
      <rPr>
        <sz val="10"/>
        <rFont val="Times New Roman"/>
        <family val="1"/>
      </rPr>
      <t>Lăng phun DN65</t>
    </r>
  </si>
  <si>
    <r>
      <rPr>
        <sz val="10"/>
        <rFont val="Times New Roman"/>
        <family val="1"/>
      </rPr>
      <t>Họng tiếp nước loại 4 cửa DN65</t>
    </r>
  </si>
  <si>
    <r>
      <rPr>
        <sz val="10"/>
        <rFont val="Times New Roman"/>
        <family val="1"/>
      </rPr>
      <t>Hộp đựng dụng cụ phá dỡ thô sơ.Bao gồm: 01 rừu, 01 búa tạ, 01 xà beng, 01 kìm cộng lực, KT: 1400x800x180mm dày 1.2mm</t>
    </r>
  </si>
  <si>
    <r>
      <rPr>
        <sz val="10"/>
        <rFont val="Times New Roman"/>
        <family val="1"/>
      </rPr>
      <t>Đã bao gồm bộ dụng cụ phá dỡ</t>
    </r>
  </si>
  <si>
    <r>
      <rPr>
        <sz val="10"/>
        <rFont val="Times New Roman"/>
        <family val="1"/>
      </rPr>
      <t>Ống thép mạ kẽm D200x5.56mm</t>
    </r>
  </si>
  <si>
    <r>
      <rPr>
        <sz val="10"/>
        <rFont val="Times New Roman"/>
        <family val="1"/>
      </rPr>
      <t>m</t>
    </r>
  </si>
  <si>
    <r>
      <rPr>
        <sz val="10"/>
        <rFont val="Times New Roman"/>
        <family val="1"/>
      </rPr>
      <t>Phụ kiện ống thép</t>
    </r>
  </si>
  <si>
    <r>
      <rPr>
        <sz val="10"/>
        <rFont val="Times New Roman"/>
        <family val="1"/>
      </rPr>
      <t>gói</t>
    </r>
  </si>
  <si>
    <r>
      <rPr>
        <sz val="10"/>
        <rFont val="Times New Roman"/>
        <family val="1"/>
      </rPr>
      <t>Sơn ống thép 2 lớp</t>
    </r>
  </si>
  <si>
    <r>
      <rPr>
        <sz val="10"/>
        <rFont val="Times New Roman"/>
        <family val="1"/>
      </rPr>
      <t>Quét bitum, cuốn băng keo cho ống ngoài nhà</t>
    </r>
  </si>
  <si>
    <r>
      <rPr>
        <sz val="10"/>
        <rFont val="Times New Roman"/>
        <family val="1"/>
      </rPr>
      <t>Đào và lấp đất</t>
    </r>
  </si>
  <si>
    <r>
      <rPr>
        <sz val="10"/>
        <rFont val="Times New Roman"/>
        <family val="1"/>
      </rPr>
      <t>m3</t>
    </r>
  </si>
  <si>
    <r>
      <rPr>
        <b/>
        <sz val="10"/>
        <rFont val="Times New Roman"/>
        <family val="1"/>
      </rPr>
      <t>Trong nhà</t>
    </r>
  </si>
  <si>
    <r>
      <rPr>
        <sz val="10"/>
        <rFont val="Times New Roman"/>
        <family val="1"/>
      </rPr>
      <t>Tủ chữa cháy trong nhà  600x500x180mm</t>
    </r>
  </si>
  <si>
    <r>
      <rPr>
        <sz val="10"/>
        <rFont val="Times New Roman"/>
        <family val="1"/>
      </rPr>
      <t>Vòi chữa cháy L=20m, DN65, 16par</t>
    </r>
  </si>
  <si>
    <r>
      <rPr>
        <sz val="10"/>
        <rFont val="Times New Roman"/>
        <family val="1"/>
      </rPr>
      <t>Lăng phun chữa cháy D65</t>
    </r>
  </si>
  <si>
    <r>
      <rPr>
        <sz val="10"/>
        <rFont val="Times New Roman"/>
        <family val="1"/>
      </rPr>
      <t>Van góc DN65</t>
    </r>
  </si>
  <si>
    <r>
      <rPr>
        <sz val="10"/>
        <rFont val="Times New Roman"/>
        <family val="1"/>
      </rPr>
      <t>Bình chữa cháy ABC 8kg</t>
    </r>
  </si>
  <si>
    <r>
      <rPr>
        <sz val="10"/>
        <rFont val="Times New Roman"/>
        <family val="1"/>
      </rPr>
      <t>bình</t>
    </r>
  </si>
  <si>
    <r>
      <rPr>
        <sz val="10"/>
        <rFont val="Times New Roman"/>
        <family val="1"/>
      </rPr>
      <t>Kệ 3 kích thước 300x600x200x0.6mm</t>
    </r>
  </si>
  <si>
    <r>
      <rPr>
        <sz val="10"/>
        <rFont val="Times New Roman"/>
        <family val="1"/>
      </rPr>
      <t>Ống thép mạ kẽm DN150, t=5.56 mm</t>
    </r>
  </si>
  <si>
    <r>
      <rPr>
        <sz val="10"/>
        <rFont val="Times New Roman"/>
        <family val="1"/>
      </rPr>
      <t>Ống thép mạ kẽm DN65, t=2.9 mm</t>
    </r>
  </si>
  <si>
    <r>
      <rPr>
        <sz val="10"/>
        <rFont val="Times New Roman"/>
        <family val="1"/>
      </rPr>
      <t>Ống thép mạ kẽm DN50, t=2.6 mm</t>
    </r>
  </si>
  <si>
    <r>
      <rPr>
        <sz val="10"/>
        <rFont val="Times New Roman"/>
        <family val="1"/>
      </rPr>
      <t>Ống thép mạ kẽm DN42, t=2.5 mm</t>
    </r>
  </si>
  <si>
    <r>
      <rPr>
        <sz val="10"/>
        <rFont val="Times New Roman"/>
        <family val="1"/>
      </rPr>
      <t>Ống thép mạ kẽm DN32, t=2.3 mm</t>
    </r>
  </si>
  <si>
    <r>
      <rPr>
        <sz val="10"/>
        <rFont val="Times New Roman"/>
        <family val="1"/>
      </rPr>
      <t>Ống thép mạ kẽm DN25, t=2.3 mm</t>
    </r>
  </si>
  <si>
    <r>
      <rPr>
        <sz val="10"/>
        <rFont val="Times New Roman"/>
        <family val="1"/>
      </rPr>
      <t>Ống thép mạ kẽm DN20, t=2.3 mm</t>
    </r>
  </si>
  <si>
    <r>
      <rPr>
        <sz val="10"/>
        <rFont val="Times New Roman"/>
        <family val="1"/>
      </rPr>
      <t>Phụ kiện ống thép + Sơn ống thép 2 lớp</t>
    </r>
  </si>
  <si>
    <r>
      <rPr>
        <sz val="10"/>
        <rFont val="Times New Roman"/>
        <family val="1"/>
      </rPr>
      <t>Giá đỡ ống thép</t>
    </r>
  </si>
  <si>
    <r>
      <rPr>
        <sz val="10"/>
        <rFont val="Times New Roman"/>
        <family val="1"/>
      </rPr>
      <t xml:space="preserve">Đầu phun Sprinkler D20, K=11.2, 68 độ C,
</t>
    </r>
    <r>
      <rPr>
        <sz val="10"/>
        <rFont val="Times New Roman"/>
        <family val="1"/>
      </rPr>
      <t>quay lên</t>
    </r>
  </si>
  <si>
    <r>
      <rPr>
        <sz val="10"/>
        <rFont val="Times New Roman"/>
        <family val="1"/>
      </rPr>
      <t xml:space="preserve">Đầu phun Sprinkler D20, K=11.2, 68 độ C,
</t>
    </r>
    <r>
      <rPr>
        <sz val="10"/>
        <rFont val="Times New Roman"/>
        <family val="1"/>
      </rPr>
      <t>quay xuống</t>
    </r>
  </si>
  <si>
    <r>
      <rPr>
        <sz val="10"/>
        <rFont val="Times New Roman"/>
        <family val="1"/>
      </rPr>
      <t>Ống nối mềm đầu phun dài 1m</t>
    </r>
  </si>
  <si>
    <r>
      <rPr>
        <sz val="10"/>
        <rFont val="Times New Roman"/>
        <family val="1"/>
      </rPr>
      <t>Van cổng tín hiệu điện DN150</t>
    </r>
  </si>
  <si>
    <r>
      <rPr>
        <sz val="10"/>
        <rFont val="Times New Roman"/>
        <family val="1"/>
      </rPr>
      <t>Van báo động D150</t>
    </r>
  </si>
  <si>
    <r>
      <rPr>
        <sz val="10"/>
        <rFont val="Times New Roman"/>
        <family val="1"/>
      </rPr>
      <t>Đồng hồ đo áp lực 15kg kèm van khóa D15, xiphong</t>
    </r>
  </si>
  <si>
    <r>
      <rPr>
        <sz val="10"/>
        <rFont val="Times New Roman"/>
        <family val="1"/>
      </rPr>
      <t>Công tắc dòng chảy D150</t>
    </r>
  </si>
  <si>
    <r>
      <rPr>
        <sz val="10"/>
        <rFont val="Times New Roman"/>
        <family val="1"/>
      </rPr>
      <t>Van xả khí tự động DN25+ van khóa D25</t>
    </r>
  </si>
  <si>
    <r>
      <rPr>
        <sz val="10"/>
        <rFont val="Times New Roman"/>
        <family val="1"/>
      </rPr>
      <t>Nội quy , tiêu lệnh</t>
    </r>
  </si>
  <si>
    <r>
      <rPr>
        <sz val="10"/>
        <rFont val="Times New Roman"/>
        <family val="1"/>
      </rPr>
      <t xml:space="preserve">Vật tư phụ (que hàn đá cắt, keo,băng dính, sâu
</t>
    </r>
    <r>
      <rPr>
        <sz val="10"/>
        <rFont val="Times New Roman"/>
        <family val="1"/>
      </rPr>
      <t>vít, cầu đấu    )</t>
    </r>
  </si>
  <si>
    <r>
      <rPr>
        <sz val="10"/>
        <rFont val="Times New Roman"/>
        <family val="1"/>
      </rPr>
      <t>Kiểm tra và Thử nghiệm hệ thống</t>
    </r>
  </si>
  <si>
    <t>Kết nối từ nhà xưởng về trạm
bơm hiện trạng</t>
  </si>
  <si>
    <t>Hạng mục: Hệ thống chữa cháy</t>
  </si>
  <si>
    <r>
      <rPr>
        <b/>
        <sz val="9.5"/>
        <rFont val="Times New Roman"/>
        <family val="1"/>
      </rPr>
      <t>STT</t>
    </r>
  </si>
  <si>
    <r>
      <rPr>
        <b/>
        <sz val="9.5"/>
        <rFont val="Times New Roman"/>
        <family val="1"/>
      </rPr>
      <t>Nội dung công việc</t>
    </r>
  </si>
  <si>
    <r>
      <rPr>
        <b/>
        <sz val="9.5"/>
        <rFont val="Times New Roman"/>
        <family val="1"/>
      </rPr>
      <t>Đơn vị tính</t>
    </r>
  </si>
  <si>
    <r>
      <rPr>
        <b/>
        <sz val="9.5"/>
        <rFont val="Times New Roman"/>
        <family val="1"/>
      </rPr>
      <t>Khối lượng</t>
    </r>
  </si>
  <si>
    <r>
      <rPr>
        <b/>
        <sz val="9.5"/>
        <rFont val="Times New Roman"/>
        <family val="1"/>
      </rPr>
      <t>Ghi chú</t>
    </r>
  </si>
  <si>
    <r>
      <rPr>
        <b/>
        <sz val="9.5"/>
        <rFont val="Times New Roman"/>
        <family val="1"/>
      </rPr>
      <t>HỆ THỐNG BÁO CHÁY TỰ ĐỘNG</t>
    </r>
  </si>
  <si>
    <r>
      <rPr>
        <sz val="9.5"/>
        <rFont val="Times New Roman"/>
        <family val="1"/>
      </rPr>
      <t>Trung tâm báo cháy 10 kênh</t>
    </r>
  </si>
  <si>
    <r>
      <rPr>
        <sz val="9.5"/>
        <rFont val="Times New Roman"/>
        <family val="1"/>
      </rPr>
      <t>tủ</t>
    </r>
  </si>
  <si>
    <r>
      <rPr>
        <sz val="9.5"/>
        <rFont val="Times New Roman"/>
        <family val="1"/>
      </rPr>
      <t>Bộ nguồn dự phòng</t>
    </r>
  </si>
  <si>
    <r>
      <rPr>
        <sz val="9.5"/>
        <rFont val="Times New Roman"/>
        <family val="1"/>
      </rPr>
      <t>bộ</t>
    </r>
  </si>
  <si>
    <r>
      <rPr>
        <sz val="9.5"/>
        <rFont val="Times New Roman"/>
        <family val="1"/>
      </rPr>
      <t>Tiếp địa cho tủ trung tâm</t>
    </r>
  </si>
  <si>
    <r>
      <rPr>
        <sz val="9.5"/>
        <rFont val="Times New Roman"/>
        <family val="1"/>
      </rPr>
      <t>gói</t>
    </r>
  </si>
  <si>
    <r>
      <rPr>
        <sz val="9.5"/>
        <rFont val="Times New Roman"/>
        <family val="1"/>
      </rPr>
      <t>Tủ đấu nối trung gian</t>
    </r>
  </si>
  <si>
    <r>
      <rPr>
        <sz val="9.5"/>
        <rFont val="Times New Roman"/>
        <family val="1"/>
      </rPr>
      <t>Đầu báo khói</t>
    </r>
  </si>
  <si>
    <r>
      <rPr>
        <sz val="9.5"/>
        <rFont val="Times New Roman"/>
        <family val="1"/>
      </rPr>
      <t>cái</t>
    </r>
  </si>
  <si>
    <r>
      <rPr>
        <sz val="9.5"/>
        <rFont val="Times New Roman"/>
        <family val="1"/>
      </rPr>
      <t>Đèn chỉ thị</t>
    </r>
  </si>
  <si>
    <r>
      <rPr>
        <sz val="9.5"/>
        <rFont val="Times New Roman"/>
        <family val="1"/>
      </rPr>
      <t>Nút ấn báo cháy</t>
    </r>
  </si>
  <si>
    <r>
      <rPr>
        <sz val="9.5"/>
        <rFont val="Times New Roman"/>
        <family val="1"/>
      </rPr>
      <t>Đèn báo cháy 24V</t>
    </r>
  </si>
  <si>
    <r>
      <rPr>
        <sz val="9.5"/>
        <rFont val="Times New Roman"/>
        <family val="1"/>
      </rPr>
      <t>Chuông báo cháy 24V</t>
    </r>
  </si>
  <si>
    <r>
      <rPr>
        <sz val="9.5"/>
        <rFont val="Times New Roman"/>
        <family val="1"/>
      </rPr>
      <t>Vỏ tổ hợp báo cháy nổi</t>
    </r>
  </si>
  <si>
    <r>
      <rPr>
        <sz val="9.5"/>
        <rFont val="Times New Roman"/>
        <family val="1"/>
      </rPr>
      <t>Dây nguồn chống cháy 2x1.5mm2</t>
    </r>
  </si>
  <si>
    <r>
      <rPr>
        <sz val="9.5"/>
        <rFont val="Times New Roman"/>
        <family val="1"/>
      </rPr>
      <t>m</t>
    </r>
  </si>
  <si>
    <r>
      <rPr>
        <sz val="9.5"/>
        <rFont val="Times New Roman"/>
        <family val="1"/>
      </rPr>
      <t xml:space="preserve">Dây điện điều khiển chống cháy chống nhiễu
</t>
    </r>
    <r>
      <rPr>
        <sz val="9.5"/>
        <rFont val="Times New Roman"/>
        <family val="1"/>
      </rPr>
      <t>2x1.0mm2</t>
    </r>
  </si>
  <si>
    <r>
      <rPr>
        <sz val="9.5"/>
        <rFont val="Times New Roman"/>
        <family val="1"/>
      </rPr>
      <t>Cáp tín hiệu chống cháy chống nhiễu 2x1.0mm2</t>
    </r>
  </si>
  <si>
    <r>
      <rPr>
        <sz val="9.5"/>
        <rFont val="Times New Roman"/>
        <family val="1"/>
      </rPr>
      <t>Ống PVC D16</t>
    </r>
  </si>
  <si>
    <r>
      <rPr>
        <sz val="9.5"/>
        <rFont val="Times New Roman"/>
        <family val="1"/>
      </rPr>
      <t>Ống HDPE 40/30</t>
    </r>
  </si>
  <si>
    <r>
      <rPr>
        <sz val="9.5"/>
        <rFont val="Times New Roman"/>
        <family val="1"/>
      </rPr>
      <t>Kiểm tra và Thử nghiệm hệ thống</t>
    </r>
  </si>
  <si>
    <r>
      <rPr>
        <sz val="9.5"/>
        <rFont val="Times New Roman"/>
        <family val="1"/>
      </rPr>
      <t>Vật tư phụ (băng dính, sâu vít, cầu đấu    )</t>
    </r>
  </si>
  <si>
    <t>Vật tư phụ  (băng dính, sâu vít, cầu đấu)</t>
  </si>
  <si>
    <t>Hạng mục: Hệ thống báo cháy</t>
  </si>
  <si>
    <r>
      <rPr>
        <b/>
        <sz val="9.5"/>
        <rFont val="Times New Roman"/>
        <family val="1"/>
      </rPr>
      <t>HỆ THỐNG ĐÈN THOÁT NẠN</t>
    </r>
  </si>
  <si>
    <r>
      <rPr>
        <sz val="9.5"/>
        <rFont val="Times New Roman"/>
        <family val="1"/>
      </rPr>
      <t>Đèn exit chiếu sáng thoát hiểm</t>
    </r>
  </si>
  <si>
    <r>
      <rPr>
        <sz val="9.5"/>
        <rFont val="Times New Roman"/>
        <family val="1"/>
      </rPr>
      <t>Đèn chiếu sáng sự cố</t>
    </r>
  </si>
  <si>
    <r>
      <rPr>
        <sz val="9.5"/>
        <rFont val="Times New Roman"/>
        <family val="1"/>
      </rPr>
      <t>Ổ cắm đơn cho đèn sự cố</t>
    </r>
  </si>
  <si>
    <r>
      <rPr>
        <sz val="9.5"/>
        <rFont val="Times New Roman"/>
        <family val="1"/>
      </rPr>
      <t>Dây nguồn chống cháy 2x1,5mm2</t>
    </r>
  </si>
  <si>
    <r>
      <rPr>
        <sz val="9.5"/>
        <rFont val="Times New Roman"/>
        <family val="1"/>
      </rPr>
      <t>Lắp đặt ống pvc chống cháy D16</t>
    </r>
  </si>
  <si>
    <r>
      <rPr>
        <sz val="9.5"/>
        <rFont val="Times New Roman"/>
        <family val="1"/>
      </rPr>
      <t>Bảng chỉ dẫn thoát nạn</t>
    </r>
  </si>
  <si>
    <t>Vật tư phụ (băng dính, sâu vít, cầu đấu )</t>
  </si>
  <si>
    <t>Hạng mục: Hệ thống đèn thoát nạn</t>
  </si>
  <si>
    <t xml:space="preserve">Nhân công đấu nối cáp điện vào ra tại công trình </t>
  </si>
  <si>
    <t xml:space="preserve">Vật tư phụ </t>
  </si>
  <si>
    <r>
      <rPr>
        <b/>
        <sz val="9.5"/>
        <rFont val="Times New Roman"/>
        <family val="1"/>
      </rPr>
      <t>HỆ THỐNG HÚT KHÓI</t>
    </r>
  </si>
  <si>
    <r>
      <rPr>
        <sz val="9.5"/>
        <rFont val="Times New Roman"/>
        <family val="1"/>
      </rPr>
      <t>Lò xo giảm chấn</t>
    </r>
  </si>
  <si>
    <r>
      <rPr>
        <sz val="9.5"/>
        <rFont val="Times New Roman"/>
        <family val="1"/>
      </rPr>
      <t>Tủ điều khiển quạt hút khói</t>
    </r>
  </si>
  <si>
    <r>
      <rPr>
        <sz val="9.5"/>
        <rFont val="Times New Roman"/>
        <family val="1"/>
      </rPr>
      <t>Cửa gió SEG 1000x500</t>
    </r>
  </si>
  <si>
    <r>
      <rPr>
        <sz val="9.5"/>
        <rFont val="Times New Roman"/>
        <family val="1"/>
      </rPr>
      <t>Louver 3600x1000</t>
    </r>
  </si>
  <si>
    <r>
      <rPr>
        <sz val="9.5"/>
        <rFont val="Times New Roman"/>
        <family val="1"/>
      </rPr>
      <t>Van MFD 3600x1000</t>
    </r>
  </si>
  <si>
    <r>
      <rPr>
        <sz val="9.5"/>
        <rFont val="Times New Roman"/>
        <family val="1"/>
      </rPr>
      <t>Ống gió hút khói 1000x600 EI45</t>
    </r>
  </si>
  <si>
    <r>
      <rPr>
        <sz val="9.5"/>
        <rFont val="Times New Roman"/>
        <family val="1"/>
      </rPr>
      <t>m2</t>
    </r>
  </si>
  <si>
    <r>
      <rPr>
        <sz val="9.5"/>
        <rFont val="Times New Roman"/>
        <family val="1"/>
      </rPr>
      <t>Cấu tạo gồm: Lớp tôn mạ kẽm + lớp tấm thạch cao chống cháy dày 9.5mm</t>
    </r>
  </si>
  <si>
    <r>
      <rPr>
        <sz val="9.5"/>
        <rFont val="Times New Roman"/>
        <family val="1"/>
      </rPr>
      <t>Ống gió hút khói 700x500 EI45</t>
    </r>
  </si>
  <si>
    <r>
      <rPr>
        <sz val="9.5"/>
        <rFont val="Times New Roman"/>
        <family val="1"/>
      </rPr>
      <t>Phụ kiện ống gió</t>
    </r>
  </si>
  <si>
    <r>
      <rPr>
        <sz val="9.5"/>
        <rFont val="Times New Roman"/>
        <family val="1"/>
      </rPr>
      <t>Giá đỡ ống gió</t>
    </r>
  </si>
  <si>
    <r>
      <rPr>
        <sz val="9.5"/>
        <rFont val="Times New Roman"/>
        <family val="1"/>
      </rPr>
      <t>Cổ bạt D800, L=200mm</t>
    </r>
  </si>
  <si>
    <r>
      <rPr>
        <sz val="9.5"/>
        <rFont val="Times New Roman"/>
        <family val="1"/>
      </rPr>
      <t>Chụp che mưa kèm lưới chắn côn trùng D1000</t>
    </r>
  </si>
  <si>
    <r>
      <rPr>
        <sz val="9.5"/>
        <rFont val="Times New Roman"/>
        <family val="1"/>
      </rPr>
      <t xml:space="preserve">Cáp chống cháy Cu/XLPE/FR-PVC 3Cx10+1Cx6
</t>
    </r>
    <r>
      <rPr>
        <sz val="9.5"/>
        <rFont val="Times New Roman"/>
        <family val="1"/>
      </rPr>
      <t>mm2</t>
    </r>
  </si>
  <si>
    <t>HỆ THỐNG BƠM CẤP NƯỚC CHỮA CHÁY</t>
  </si>
  <si>
    <t>Hạng mục: Hệ thống hút khói</t>
  </si>
  <si>
    <t>Hạng mục: Hệ thống cấp thoát nước ngoài nhà</t>
  </si>
  <si>
    <t>Hệ thống cấp nước ngoài nhà</t>
  </si>
  <si>
    <t>Ống lạnh PPR D25 PN10 cấp nước khu văn phòng</t>
  </si>
  <si>
    <t>Ống lạnh PPR D25 PN10 cấp nước khu tiệt trùng</t>
  </si>
  <si>
    <t>Rắc co PPR D25</t>
  </si>
  <si>
    <t>Nối thẳng PPR D25</t>
  </si>
  <si>
    <t>Co PPR D25</t>
  </si>
  <si>
    <t>T PPR D25</t>
  </si>
  <si>
    <t>Van cổng PPR D25</t>
  </si>
  <si>
    <t>Ống lạnh PPR D20 PN10 cấp nước khu văn phòng</t>
  </si>
  <si>
    <t>Nối thẳng PPR D20</t>
  </si>
  <si>
    <t>Co PPR D20</t>
  </si>
  <si>
    <t>T PPR D20</t>
  </si>
  <si>
    <t>Van cổng PPR D20</t>
  </si>
  <si>
    <t>Nội dung công việc</t>
  </si>
  <si>
    <t>Khối lượng</t>
  </si>
  <si>
    <t>Van cổng DN250</t>
  </si>
  <si>
    <t>Van cổng DN200</t>
  </si>
  <si>
    <t>Van cổng DN50</t>
  </si>
  <si>
    <t>Van một chiều DN200</t>
  </si>
  <si>
    <t>Van một chiều DN50</t>
  </si>
  <si>
    <t>Khớp nối mềm DN250</t>
  </si>
  <si>
    <t>Khớp nối mềm DN50</t>
  </si>
  <si>
    <t>Y-lọc DN250</t>
  </si>
  <si>
    <t>Y-lọc DN50</t>
  </si>
  <si>
    <t>Rọ hút DN250</t>
  </si>
  <si>
    <t>Rọ hút DN50</t>
  </si>
  <si>
    <t>Ống thép mạ kẽm D250x4.78mm</t>
  </si>
  <si>
    <t>Ống thép mạ kẽm D200x5.56mm</t>
  </si>
  <si>
    <t>Ống thép mạ kẽm D100x3.2mm</t>
  </si>
  <si>
    <t>Ống thép mạ kẽm D50x2.6mm</t>
  </si>
  <si>
    <t>Phụ kiện ống thép</t>
  </si>
  <si>
    <t>Kiểm tra và Thử nghiệm hệ thống</t>
  </si>
  <si>
    <t>Bồn nước Inox 2500L - bồn ngang</t>
  </si>
  <si>
    <t>Hệ thống thoát nước ngoài nhà</t>
  </si>
  <si>
    <t>Ống PVC D400 4PN</t>
  </si>
  <si>
    <t>Ống PVC D110 PN3</t>
  </si>
  <si>
    <t>Nối thẳng PVC D400</t>
  </si>
  <si>
    <t>Nối thẳng PVC D110</t>
  </si>
  <si>
    <t>Chếch PVC D110</t>
  </si>
  <si>
    <t>Chếch PVC D400</t>
  </si>
  <si>
    <t xml:space="preserve">Nhân công và vật tư phụ lắp đặt </t>
  </si>
  <si>
    <t>T giảm PVC D400 - 125</t>
  </si>
  <si>
    <t>Bồn tự hoại Septic 2000L</t>
  </si>
  <si>
    <t>Đào, đấu nối ống với các hố ga chỉ định, hoàn trả đầm chặt đến đáy lớp base hiện hữu</t>
  </si>
  <si>
    <t>vị trí</t>
  </si>
  <si>
    <t>Bể nước PCCC dung tích 270m3</t>
  </si>
  <si>
    <t>bể</t>
  </si>
  <si>
    <t>- Dung tích 270m3, bể nửa nổi nửa chìm (cos mặt bể +1m so với sân đường hiện trạng
- Kích thước trên mặt bằng: 12mx8,5m
- Kết cấu BTCT chia 2 ngăn, đáy và thân bể dày 300, nắp bể dày 150
- Bản vẽ chi tiết kèm theo</t>
  </si>
  <si>
    <t>Hạng mục: Hệ thống bơm cấp nước chữa cháy và bể ngầm PCCC</t>
  </si>
  <si>
    <t>BỂ NGẦM PCCC DUNG TÍCH 270M3</t>
  </si>
  <si>
    <t>Máy bơm chữa cháy động cơ điện, H=75m; Q=136m3/h</t>
  </si>
  <si>
    <t>máy</t>
  </si>
  <si>
    <t>Máy bơm chữa cháy động cơ điezen, H=75m; Q=136m3/h</t>
  </si>
  <si>
    <t>Máy bơm bù áp, H=80m; Q=2.8m3/h</t>
  </si>
  <si>
    <t>Tủ điện điều khiển máy bơm tự động</t>
  </si>
  <si>
    <t>Tủ</t>
  </si>
  <si>
    <t>Bình áp lực 200l</t>
  </si>
  <si>
    <t>Công tắc áp lực kèm van khoá DN15</t>
  </si>
  <si>
    <t>Đồng hồ đo áp suất kèm van bi DN15</t>
  </si>
  <si>
    <t>Vỏ tủ sơn tĩnh điện dày 1,5mm loại cánh đứng; KT 2200x1200x400 (mm)</t>
  </si>
  <si>
    <t>Vỏ tủ sơn tĩnh điện dày 1,5mm loại treo tường; KT 1200x600x300 (mm)</t>
  </si>
  <si>
    <t>Tủ điện âm tường loại 22 - 24 module</t>
  </si>
  <si>
    <t>BIỂU TỔNG HỢP KHỐI LƯỢNG MỜI THẦU</t>
  </si>
  <si>
    <t>TT</t>
  </si>
  <si>
    <t>Hạng mục</t>
  </si>
  <si>
    <t>Đơn vị</t>
  </si>
  <si>
    <t>CHI PHÍ THI CÔNG</t>
  </si>
  <si>
    <t>Hệ thống cấp nguồn, chiếu sáng</t>
  </si>
  <si>
    <t>Phụ lục 1</t>
  </si>
  <si>
    <t>Hệ thống cấp thoát nước ngoài nhà</t>
  </si>
  <si>
    <t>Hạng mục: Hệ thống cấp nguồn, chiếu sáng; camera giám sát; cấp thoát nước ngoài nhà và PCCC</t>
  </si>
  <si>
    <t>Hệ thống camera giám sát</t>
  </si>
  <si>
    <t>Phụ lục 2</t>
  </si>
  <si>
    <t>Hệ thống PCCC</t>
  </si>
  <si>
    <t>Hệ thống chữa cháy</t>
  </si>
  <si>
    <t>Phụ lục 4</t>
  </si>
  <si>
    <t>Phụ lục 3</t>
  </si>
  <si>
    <t>4.1</t>
  </si>
  <si>
    <t>4.2</t>
  </si>
  <si>
    <t>Hệ thống báo cháy</t>
  </si>
  <si>
    <t>Phụ lục 5</t>
  </si>
  <si>
    <t>Hệ thống đèn thoát nạn</t>
  </si>
  <si>
    <t>Phụ lục 6</t>
  </si>
  <si>
    <t>Hệ thống hút khói</t>
  </si>
  <si>
    <t>Phụ lục 7</t>
  </si>
  <si>
    <t>Bơm chữa cháy và bể nước ngầm PCCC</t>
  </si>
  <si>
    <t>Phụ lục 8</t>
  </si>
  <si>
    <t>4.3</t>
  </si>
  <si>
    <t>4.4</t>
  </si>
  <si>
    <t>4.5</t>
  </si>
  <si>
    <t>CHI PHÍ KHÁC</t>
  </si>
  <si>
    <t>Thiết kế và thẩm duyệt điều chỉnh hệ thống PCCC Giai đoạn 2</t>
  </si>
  <si>
    <t>Nghiệm thu hệ thống PCCC Giai đoạn 2</t>
  </si>
  <si>
    <t>Vận chuyển, thang giáo thi công</t>
  </si>
  <si>
    <t>Bảo hiểm công trình</t>
  </si>
  <si>
    <t>Quản lý công trình (quản lý thi công, thí nghiệm vật liệu, che chắn, vệ sinh …)</t>
  </si>
  <si>
    <t>Ống lạnh PPR D50 PN10 cấp từ bồn nước mái xuống</t>
  </si>
  <si>
    <t>Co, nối ren trong PPR D20 đầu chờ kết nối thiết bị WC</t>
  </si>
  <si>
    <t>Phao cơ D32</t>
  </si>
  <si>
    <t>Nối thẳng ren ngoài PPR D50</t>
  </si>
  <si>
    <t>T PPR D50</t>
  </si>
  <si>
    <t>Rắc co PPR D50</t>
  </si>
  <si>
    <t>Van cổng PPR D50</t>
  </si>
  <si>
    <t>Hệ thống thoát nước khu WC văn phòng</t>
  </si>
  <si>
    <t>Ống PVC D110 - C2 (thoát xí, hút mùi)</t>
  </si>
  <si>
    <t>Tê  cong, , Tê giảm PVC D110</t>
  </si>
  <si>
    <t>Tê  cong, , Tê giảm PVC D90</t>
  </si>
  <si>
    <t>Tê  cong, , Tê giảm PVC D75</t>
  </si>
  <si>
    <t>Tê  cong, , Tê giảm PVC D60</t>
  </si>
  <si>
    <t>Chếch PVC D75</t>
  </si>
  <si>
    <t>Chếch PVC D60</t>
  </si>
  <si>
    <t>Chếch PVC D42</t>
  </si>
  <si>
    <t>Thỏ D75 - cho thoát sàn</t>
  </si>
  <si>
    <t>Bịt thông tắc D110</t>
  </si>
  <si>
    <t>Bịt thông tắc D90</t>
  </si>
  <si>
    <t>Bịt thông tắc D75</t>
  </si>
  <si>
    <t>Bạc, Côn thu Thu 90/75/60</t>
  </si>
  <si>
    <t>Bạc, Côn thu Thu 75/60/42</t>
  </si>
  <si>
    <t>Ống PVC D90 - C2 (trục thoát sàn WC)</t>
  </si>
  <si>
    <t>Ống PVC D75 - C2 (thoát sàn WC)</t>
  </si>
  <si>
    <t>Ống PVC D60 - C2 (thoát tiểu nam WC)</t>
  </si>
  <si>
    <t>Ống PVC D42 - C2 (thoát bồn rửa tay)</t>
  </si>
  <si>
    <t>Dây nguồn chống cháy 3x6+1x4</t>
  </si>
  <si>
    <t>Cáp nguồn chống cháy 3x50+1x35</t>
  </si>
  <si>
    <t>Quạt hút khói ly tâm 35.000 m3/h , H=600 Pa</t>
  </si>
  <si>
    <r>
      <rPr>
        <b/>
        <sz val="10"/>
        <rFont val="Times New Roman"/>
        <family val="1"/>
      </rPr>
      <t>Note:</t>
    </r>
    <r>
      <rPr>
        <sz val="10"/>
        <rFont val="Times New Roman"/>
        <family val="1"/>
      </rPr>
      <t xml:space="preserve"> Vật tư, thiết bị phải tuân thủ các quy định hiện hành về tiêu chuẩn kỹ thuật và chất lượng sử dụng cho công trình xây dựng. Phải có nguồn gốc, xuất xứ rõ ràng, sử dụng loại phổ biến tại Việt Nam và cần lưu ý không đề xuất các loại vật tư, thiết bị quá cao cấp so với công trình nhà xưởng thông thường</t>
    </r>
  </si>
  <si>
    <r>
      <t xml:space="preserve">Note: </t>
    </r>
    <r>
      <rPr>
        <sz val="10"/>
        <color theme="1"/>
        <rFont val="Times New Roman"/>
        <family val="1"/>
      </rPr>
      <t>Vật tư, thiết bị phải tuân thủ các quy định hiện hành về tiêu chuẩn kỹ thuật và chất lượng sử dụng cho công trình xây dựng. Phải có nguồn gốc, xuất xứ rõ ràng, sử dụng loại phổ biến tại Việt Nam và cần lưu ý không đề xuất các loại vật tư, thiết bị quá cao cấp so với công trình nhà xưởng thông thường</t>
    </r>
  </si>
  <si>
    <t>chiếc</t>
  </si>
  <si>
    <t>- Đặt tại phòng tủ rack khu VP</t>
  </si>
  <si>
    <t xml:space="preserve"> </t>
  </si>
  <si>
    <t>Bộ Lưu Điện UPS Online có gắn rack, công suất: 1000VA ~900W</t>
  </si>
  <si>
    <t>- Tham khảo các hãng: SANTAK, APC, đồng bộ thiết bị Hội sở</t>
  </si>
  <si>
    <t>- Yêu cầu đồng bộ với Hội sở đảm bảo tính tương thích</t>
  </si>
  <si>
    <t>Đầu ghi hình camera IP 32 kênh</t>
  </si>
  <si>
    <t>- Các hãng nên tham khảo: Hikvision, KBvision, đồng bộ thiết bị Hội sở</t>
  </si>
  <si>
    <t>- Ổ cứng lưu trữ dữ liệu camera</t>
  </si>
  <si>
    <t>Camera IP 8MP, dạng thân, nguồn PoE 802.af, chuẩn IP67</t>
  </si>
  <si>
    <t>- Giám sát trong và ngoài phân xưởng
- Các hãng nên tham khảo: Hikvision, KBvision, đồng bộ thiết bị Hội sở</t>
  </si>
  <si>
    <t>Camera IP 4MP dạng dome, nguồn PoE 802.af, chuẩn IP67</t>
  </si>
  <si>
    <t>- Giám sát khu văn phòng
- Các hãng nên tham khảo: Hikvision, KBvision, đồng bộ thiết bị Hội sở</t>
  </si>
  <si>
    <t>Switch Full PoE, 48port:
- 48port x 10/100/1000 PoE+ ports with 740W power budget
- 4 x 10 Gigabit SFP+
- Rack-mountable
- Support VLAN</t>
  </si>
  <si>
    <t>- Switch chạy HA cấp nguồn poe cho wifi, camera
- Các hãng nên tham khảo: Cisco, Aruba, đồng bộ thiết bị Hội sở</t>
  </si>
  <si>
    <t>thùng</t>
  </si>
  <si>
    <t>Vật tư phụ thi công (dây quang, phích cắm điện, ổ cắm điện, ốc vít, băng dính điện,...)</t>
  </si>
  <si>
    <t>điểm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</si>
</sst>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_(* \(#,##0.00\);_(* &quot;-&quot;??_);_(@_)"/>
    <numFmt numFmtId="164" formatCode="_-* #,##0.00\ _₫_-;\-* #,##0.00\ _₫_-;_-* &quot;-&quot;??\ _₫_-;_-@_-"/>
    <numFmt numFmtId="165" formatCode="_-* #,##0.00\ _F_-;\-* #,##0.00\ _F_-;_-* &quot;-&quot;??\ _F_-;_-@_-"/>
    <numFmt numFmtId="166" formatCode="_-* #,##0.0\ _F_-;\-* #,##0.0\ _F_-;_-* &quot;-&quot;??\ _F_-;_-@_-"/>
    <numFmt numFmtId="167" formatCode="_-* #,##0\ _F_-;\-* #,##0\ _F_-;_-* &quot;-&quot;??\ _F_-;_-@_-"/>
    <numFmt numFmtId="168" formatCode="_-* #,##0\ _₫_-;\-* #,##0\ _₫_-;_-* &quot;-&quot;??\ _₫_-;_-@_-"/>
    <numFmt numFmtId="169" formatCode="0.00_)"/>
    <numFmt numFmtId="170" formatCode="_-* #,##0_-;\-* #,##0_-;_-* &quot;-&quot;_-;_-@_-"/>
    <numFmt numFmtId="171" formatCode="0.0"/>
    <numFmt numFmtId="172" formatCode="#,##0.0"/>
  </numFmts>
  <fonts count="31">
    <font>
      <sz val="11"/>
      <color theme="1"/>
      <name val="Calibri"/>
      <family val="2"/>
      <scheme val="minor"/>
    </font>
    <font>
      <sz val="11"/>
      <color theme="1"/>
      <name val="Calibri"/>
      <family val="2"/>
      <scheme val="minor"/>
    </font>
    <font>
      <sz val="10"/>
      <name val="Arial"/>
      <family val="2"/>
    </font>
    <font>
      <u/>
      <sz val="10"/>
      <color indexed="12"/>
      <name val="Arial"/>
      <family val="2"/>
      <charset val="163"/>
    </font>
    <font>
      <sz val="10"/>
      <name val="Arial"/>
      <family val="2"/>
      <charset val="163"/>
    </font>
    <font>
      <sz val="10"/>
      <name val="VNI-Times"/>
      <family val="2"/>
    </font>
    <font>
      <sz val="10"/>
      <name val="VNI-Aptima"/>
    </font>
    <font>
      <b/>
      <i/>
      <sz val="16"/>
      <name val="Helv"/>
    </font>
    <font>
      <sz val="11"/>
      <color theme="1"/>
      <name val="Calibri"/>
      <family val="3"/>
      <charset val="129"/>
      <scheme val="minor"/>
    </font>
    <font>
      <sz val="12"/>
      <color theme="1"/>
      <name val="Times New Roman"/>
      <family val="2"/>
    </font>
    <font>
      <b/>
      <sz val="10"/>
      <color theme="1"/>
      <name val="Times New Roman"/>
      <family val="1"/>
    </font>
    <font>
      <sz val="10"/>
      <color theme="1"/>
      <name val="Times New Roman"/>
      <family val="1"/>
    </font>
    <font>
      <sz val="10"/>
      <name val="Times New Roman"/>
      <family val="1"/>
    </font>
    <font>
      <b/>
      <sz val="10"/>
      <name val="Times New Roman"/>
      <family val="1"/>
    </font>
    <font>
      <b/>
      <sz val="9.5"/>
      <color rgb="FF000000"/>
      <name val="Times New Roman"/>
      <family val="2"/>
    </font>
    <font>
      <sz val="9.5"/>
      <color rgb="FF000000"/>
      <name val="Times New Roman"/>
      <family val="2"/>
    </font>
    <font>
      <sz val="10"/>
      <color rgb="FF000000"/>
      <name val="Times New Roman"/>
      <family val="2"/>
    </font>
    <font>
      <b/>
      <sz val="9.5"/>
      <name val="Times New Roman"/>
      <family val="1"/>
    </font>
    <font>
      <sz val="8.5"/>
      <color rgb="FF000000"/>
      <name val="Times New Roman"/>
      <family val="2"/>
    </font>
    <font>
      <sz val="9.5"/>
      <name val="Times New Roman"/>
      <family val="1"/>
    </font>
    <font>
      <sz val="9"/>
      <color rgb="FF000000"/>
      <name val="Times New Roman"/>
      <family val="2"/>
    </font>
    <font>
      <sz val="11"/>
      <name val="Calibri"/>
      <family val="2"/>
      <scheme val="minor"/>
    </font>
    <font>
      <sz val="9"/>
      <name val="Times New Roman"/>
      <family val="2"/>
    </font>
    <font>
      <sz val="10"/>
      <name val="Times New Roman"/>
      <family val="2"/>
    </font>
    <font>
      <b/>
      <sz val="9"/>
      <name val="Times New Roman"/>
      <family val="2"/>
    </font>
    <font>
      <b/>
      <sz val="11"/>
      <name val="Calibri"/>
      <family val="2"/>
      <scheme val="minor"/>
    </font>
    <font>
      <sz val="11"/>
      <color theme="1"/>
      <name val="Times New Roman"/>
      <family val="1"/>
    </font>
    <font>
      <sz val="9"/>
      <color rgb="FF000000"/>
      <name val="Times New Roman"/>
      <family val="1"/>
    </font>
    <font>
      <sz val="10"/>
      <color rgb="FF000000"/>
      <name val="Times New Roman"/>
      <family val="1"/>
    </font>
    <font>
      <i/>
      <sz val="10"/>
      <color theme="1"/>
      <name val="Times New Roman"/>
      <family val="1"/>
    </font>
    <font>
      <i/>
      <sz val="10"/>
      <name val="Times New Roman"/>
      <family val="1"/>
    </font>
  </fonts>
  <fills count="2">
    <fill>
      <patternFill patternType="none"/>
    </fill>
    <fill>
      <patternFill patternType="gray125"/>
    </fill>
  </fills>
  <borders count="8">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
      <left/>
      <right/>
      <top/>
      <bottom style="thin">
        <color rgb="FF000000"/>
      </bottom>
      <diagonal/>
    </border>
  </borders>
  <cellStyleXfs count="20">
    <xf numFmtId="0" fontId="0" fillId="0" borderId="0"/>
    <xf numFmtId="0" fontId="2" fillId="0" borderId="0"/>
    <xf numFmtId="0" fontId="2" fillId="0" borderId="0"/>
    <xf numFmtId="165" fontId="2" fillId="0" borderId="0" applyFont="0" applyFill="0" applyBorder="0" applyAlignment="0" applyProtection="0"/>
    <xf numFmtId="0" fontId="3" fillId="0" borderId="0" applyNumberFormat="0" applyFill="0" applyBorder="0" applyAlignment="0" applyProtection="0">
      <alignment vertical="top"/>
      <protection locked="0"/>
    </xf>
    <xf numFmtId="165" fontId="4" fillId="0" borderId="0" applyFont="0" applyFill="0" applyBorder="0" applyAlignment="0" applyProtection="0"/>
    <xf numFmtId="0" fontId="2" fillId="0" borderId="0"/>
    <xf numFmtId="164" fontId="1" fillId="0" borderId="0" applyFont="0" applyFill="0" applyBorder="0" applyAlignment="0" applyProtection="0"/>
    <xf numFmtId="0" fontId="5" fillId="0" borderId="0"/>
    <xf numFmtId="0" fontId="4" fillId="0" borderId="0"/>
    <xf numFmtId="165" fontId="2" fillId="0" borderId="0" applyFont="0" applyFill="0" applyBorder="0" applyAlignment="0" applyProtection="0"/>
    <xf numFmtId="0" fontId="2" fillId="0" borderId="0"/>
    <xf numFmtId="0" fontId="6" fillId="0" borderId="0"/>
    <xf numFmtId="169" fontId="7" fillId="0" borderId="0"/>
    <xf numFmtId="170" fontId="5" fillId="0" borderId="0" applyFont="0" applyFill="0" applyBorder="0" applyAlignment="0" applyProtection="0"/>
    <xf numFmtId="0" fontId="5" fillId="0" borderId="0"/>
    <xf numFmtId="43" fontId="8" fillId="0" borderId="0" applyFont="0" applyFill="0" applyBorder="0" applyAlignment="0" applyProtection="0"/>
    <xf numFmtId="0" fontId="2" fillId="0" borderId="0"/>
    <xf numFmtId="164" fontId="9" fillId="0" borderId="0" applyFont="0" applyFill="0" applyBorder="0" applyAlignment="0" applyProtection="0"/>
    <xf numFmtId="0" fontId="1" fillId="0" borderId="0"/>
  </cellStyleXfs>
  <cellXfs count="141">
    <xf numFmtId="0" fontId="0" fillId="0" borderId="0" xfId="0"/>
    <xf numFmtId="3" fontId="12" fillId="0" borderId="0" xfId="1" applyNumberFormat="1" applyFont="1" applyFill="1" applyBorder="1" applyAlignment="1" applyProtection="1">
      <alignment vertical="center"/>
    </xf>
    <xf numFmtId="0" fontId="12" fillId="0" borderId="0" xfId="1" applyFont="1" applyFill="1" applyBorder="1" applyAlignment="1" applyProtection="1">
      <alignment vertical="center"/>
    </xf>
    <xf numFmtId="3" fontId="13" fillId="0" borderId="0" xfId="1" applyNumberFormat="1" applyFont="1" applyFill="1" applyBorder="1" applyAlignment="1">
      <alignment horizontal="center" vertical="center"/>
    </xf>
    <xf numFmtId="3" fontId="13" fillId="0" borderId="0" xfId="1" applyNumberFormat="1" applyFont="1" applyFill="1" applyAlignment="1">
      <alignment horizontal="center" vertical="center"/>
    </xf>
    <xf numFmtId="0" fontId="13" fillId="0" borderId="0" xfId="1" applyFont="1" applyFill="1" applyAlignment="1">
      <alignment horizontal="center" vertical="center"/>
    </xf>
    <xf numFmtId="3" fontId="13" fillId="0" borderId="0" xfId="1" applyNumberFormat="1" applyFont="1" applyFill="1" applyBorder="1" applyAlignment="1">
      <alignment vertical="center"/>
    </xf>
    <xf numFmtId="3" fontId="13" fillId="0" borderId="0" xfId="1" applyNumberFormat="1" applyFont="1" applyFill="1" applyAlignment="1">
      <alignment vertical="center"/>
    </xf>
    <xf numFmtId="0" fontId="13" fillId="0" borderId="0" xfId="1" applyFont="1" applyFill="1" applyAlignment="1">
      <alignment vertical="center"/>
    </xf>
    <xf numFmtId="0" fontId="12" fillId="0" borderId="2" xfId="6" applyFont="1" applyFill="1" applyBorder="1" applyAlignment="1" applyProtection="1">
      <alignment vertical="center" wrapText="1"/>
      <protection locked="0"/>
    </xf>
    <xf numFmtId="0" fontId="11" fillId="0" borderId="2" xfId="0" applyFont="1" applyFill="1" applyBorder="1" applyAlignment="1">
      <alignment horizontal="center" vertical="center"/>
    </xf>
    <xf numFmtId="0" fontId="11" fillId="0" borderId="0" xfId="1" applyFont="1" applyFill="1" applyBorder="1" applyAlignment="1">
      <alignment vertical="center"/>
    </xf>
    <xf numFmtId="0" fontId="12" fillId="0" borderId="0" xfId="1" applyFont="1" applyFill="1" applyAlignment="1">
      <alignment vertical="center"/>
    </xf>
    <xf numFmtId="4" fontId="11" fillId="0" borderId="2" xfId="0" applyNumberFormat="1" applyFont="1" applyFill="1" applyBorder="1" applyAlignment="1">
      <alignment horizontal="center" vertical="center"/>
    </xf>
    <xf numFmtId="0" fontId="11" fillId="0" borderId="2" xfId="0" applyFont="1" applyFill="1" applyBorder="1" applyAlignment="1">
      <alignment horizontal="center" vertical="center" wrapText="1"/>
    </xf>
    <xf numFmtId="0" fontId="11" fillId="0" borderId="0" xfId="0" applyFont="1" applyFill="1" applyAlignment="1">
      <alignment vertical="center"/>
    </xf>
    <xf numFmtId="3" fontId="11" fillId="0" borderId="0" xfId="1" applyNumberFormat="1" applyFont="1" applyFill="1" applyAlignment="1">
      <alignment vertical="center" wrapText="1"/>
    </xf>
    <xf numFmtId="0" fontId="11" fillId="0" borderId="0" xfId="1" applyFont="1" applyFill="1" applyAlignment="1">
      <alignment vertical="center" wrapText="1"/>
    </xf>
    <xf numFmtId="0" fontId="13" fillId="0" borderId="2" xfId="1" applyFont="1" applyFill="1" applyBorder="1" applyAlignment="1">
      <alignment horizontal="center" vertical="center"/>
    </xf>
    <xf numFmtId="0" fontId="13" fillId="0" borderId="2" xfId="1" applyFont="1" applyFill="1" applyBorder="1" applyAlignment="1">
      <alignment horizontal="left" vertical="center"/>
    </xf>
    <xf numFmtId="166" fontId="10" fillId="0" borderId="2" xfId="3" applyNumberFormat="1" applyFont="1" applyFill="1" applyBorder="1" applyAlignment="1">
      <alignment horizontal="center" vertical="center" wrapText="1"/>
    </xf>
    <xf numFmtId="4" fontId="10" fillId="0" borderId="2" xfId="3" applyNumberFormat="1" applyFont="1" applyFill="1" applyBorder="1" applyAlignment="1">
      <alignment horizontal="center" vertical="center" wrapText="1"/>
    </xf>
    <xf numFmtId="167" fontId="13" fillId="0" borderId="2" xfId="5" applyNumberFormat="1" applyFont="1" applyFill="1" applyBorder="1" applyAlignment="1">
      <alignment horizontal="center" vertical="center" wrapText="1"/>
    </xf>
    <xf numFmtId="0" fontId="12" fillId="0" borderId="0" xfId="1" applyFont="1" applyFill="1" applyAlignment="1">
      <alignment horizontal="center" vertical="center"/>
    </xf>
    <xf numFmtId="0" fontId="12" fillId="0" borderId="0" xfId="1" applyFont="1" applyFill="1" applyAlignment="1">
      <alignment horizontal="left" vertical="center"/>
    </xf>
    <xf numFmtId="167" fontId="12" fillId="0" borderId="0" xfId="5" applyNumberFormat="1" applyFont="1" applyFill="1" applyAlignment="1">
      <alignment horizontal="center" vertical="center"/>
    </xf>
    <xf numFmtId="166" fontId="11" fillId="0" borderId="0" xfId="3" applyNumberFormat="1" applyFont="1" applyFill="1" applyAlignment="1">
      <alignment horizontal="center" vertical="center"/>
    </xf>
    <xf numFmtId="167" fontId="12" fillId="0" borderId="0" xfId="3" applyNumberFormat="1" applyFont="1" applyFill="1" applyAlignment="1">
      <alignment horizontal="center" vertical="center"/>
    </xf>
    <xf numFmtId="3" fontId="12" fillId="0" borderId="0" xfId="1" applyNumberFormat="1" applyFont="1" applyFill="1" applyAlignment="1">
      <alignment vertical="center"/>
    </xf>
    <xf numFmtId="0" fontId="0" fillId="0" borderId="5" xfId="0" applyFill="1" applyBorder="1" applyAlignment="1">
      <alignment horizontal="left" vertical="center" wrapText="1"/>
    </xf>
    <xf numFmtId="1" fontId="15" fillId="0" borderId="5" xfId="0" applyNumberFormat="1" applyFont="1" applyFill="1" applyBorder="1" applyAlignment="1">
      <alignment horizontal="center" vertical="center" shrinkToFit="1"/>
    </xf>
    <xf numFmtId="0" fontId="12" fillId="0" borderId="5" xfId="0" applyFont="1" applyFill="1" applyBorder="1" applyAlignment="1">
      <alignment horizontal="center" vertical="center" wrapText="1"/>
    </xf>
    <xf numFmtId="0" fontId="12" fillId="0" borderId="5" xfId="0" applyFont="1" applyFill="1" applyBorder="1" applyAlignment="1">
      <alignment horizontal="left" vertical="center" wrapText="1"/>
    </xf>
    <xf numFmtId="0" fontId="13" fillId="0" borderId="5" xfId="0" applyFont="1" applyFill="1" applyBorder="1" applyAlignment="1">
      <alignment horizontal="center" vertical="center" wrapText="1"/>
    </xf>
    <xf numFmtId="0" fontId="13" fillId="0" borderId="5" xfId="0" applyFont="1" applyFill="1" applyBorder="1" applyAlignment="1">
      <alignment horizontal="left" vertical="center" wrapText="1"/>
    </xf>
    <xf numFmtId="0" fontId="0" fillId="0" borderId="0" xfId="0" applyFill="1" applyAlignment="1">
      <alignment horizontal="left" vertical="center"/>
    </xf>
    <xf numFmtId="3" fontId="14" fillId="0" borderId="5" xfId="0" applyNumberFormat="1" applyFont="1" applyFill="1" applyBorder="1" applyAlignment="1">
      <alignment horizontal="right" vertical="center" shrinkToFit="1"/>
    </xf>
    <xf numFmtId="3" fontId="0" fillId="0" borderId="0" xfId="0" applyNumberFormat="1" applyFill="1" applyAlignment="1">
      <alignment horizontal="left" vertical="center"/>
    </xf>
    <xf numFmtId="0" fontId="0" fillId="0" borderId="0" xfId="0" applyFill="1" applyAlignment="1">
      <alignment vertical="center"/>
    </xf>
    <xf numFmtId="1" fontId="14" fillId="0" borderId="5" xfId="0" applyNumberFormat="1" applyFont="1" applyFill="1" applyBorder="1" applyAlignment="1">
      <alignment horizontal="center" vertical="center" shrinkToFit="1"/>
    </xf>
    <xf numFmtId="4" fontId="0" fillId="0" borderId="5" xfId="0" applyNumberFormat="1" applyFill="1" applyBorder="1" applyAlignment="1">
      <alignment horizontal="center" vertical="center" wrapText="1"/>
    </xf>
    <xf numFmtId="4" fontId="16" fillId="0" borderId="5" xfId="0" applyNumberFormat="1" applyFont="1" applyFill="1" applyBorder="1" applyAlignment="1">
      <alignment horizontal="center" vertical="center" shrinkToFit="1"/>
    </xf>
    <xf numFmtId="0" fontId="10" fillId="0" borderId="0" xfId="0" applyFont="1" applyFill="1" applyAlignment="1">
      <alignment vertical="center"/>
    </xf>
    <xf numFmtId="3" fontId="0" fillId="0" borderId="5" xfId="0" applyNumberFormat="1" applyFill="1" applyBorder="1" applyAlignment="1">
      <alignment horizontal="left" vertical="center" wrapText="1"/>
    </xf>
    <xf numFmtId="0" fontId="17" fillId="0" borderId="5" xfId="0" applyFont="1" applyFill="1" applyBorder="1" applyAlignment="1">
      <alignment horizontal="center" vertical="center" wrapText="1"/>
    </xf>
    <xf numFmtId="0" fontId="17" fillId="0" borderId="5" xfId="0" applyFont="1" applyFill="1" applyBorder="1" applyAlignment="1">
      <alignment horizontal="left" vertical="center" wrapText="1"/>
    </xf>
    <xf numFmtId="0" fontId="0" fillId="0" borderId="0" xfId="0" applyAlignment="1">
      <alignment horizontal="left" vertical="center"/>
    </xf>
    <xf numFmtId="1" fontId="18" fillId="0" borderId="5" xfId="0" applyNumberFormat="1" applyFont="1" applyFill="1" applyBorder="1" applyAlignment="1">
      <alignment horizontal="center" vertical="center" shrinkToFit="1"/>
    </xf>
    <xf numFmtId="0" fontId="19" fillId="0" borderId="5" xfId="0" applyFont="1" applyFill="1" applyBorder="1" applyAlignment="1">
      <alignment horizontal="left" vertical="center" wrapText="1"/>
    </xf>
    <xf numFmtId="0" fontId="19" fillId="0" borderId="5" xfId="0" applyFont="1" applyFill="1" applyBorder="1" applyAlignment="1">
      <alignment horizontal="center" vertical="center" wrapText="1"/>
    </xf>
    <xf numFmtId="0" fontId="0" fillId="0" borderId="0" xfId="0" applyAlignment="1">
      <alignment vertical="center"/>
    </xf>
    <xf numFmtId="0" fontId="17" fillId="0" borderId="5" xfId="0" applyFont="1" applyFill="1" applyBorder="1" applyAlignment="1">
      <alignment horizontal="center" vertical="center"/>
    </xf>
    <xf numFmtId="0" fontId="17" fillId="0" borderId="5" xfId="0" applyFont="1" applyFill="1" applyBorder="1" applyAlignment="1">
      <alignment horizontal="left" vertical="center"/>
    </xf>
    <xf numFmtId="0" fontId="0" fillId="0" borderId="5" xfId="0" applyFill="1" applyBorder="1" applyAlignment="1">
      <alignment horizontal="left" vertical="center"/>
    </xf>
    <xf numFmtId="3" fontId="14" fillId="0" borderId="5" xfId="0" applyNumberFormat="1" applyFont="1" applyFill="1" applyBorder="1" applyAlignment="1">
      <alignment horizontal="right" vertical="center"/>
    </xf>
    <xf numFmtId="1" fontId="20" fillId="0" borderId="5" xfId="0" applyNumberFormat="1" applyFont="1" applyFill="1" applyBorder="1" applyAlignment="1">
      <alignment horizontal="center" vertical="center"/>
    </xf>
    <xf numFmtId="0" fontId="19" fillId="0" borderId="5" xfId="0" applyFont="1" applyFill="1" applyBorder="1" applyAlignment="1">
      <alignment horizontal="left" vertical="center"/>
    </xf>
    <xf numFmtId="0" fontId="19" fillId="0" borderId="5" xfId="0" applyFont="1" applyFill="1" applyBorder="1" applyAlignment="1">
      <alignment horizontal="center" vertical="center"/>
    </xf>
    <xf numFmtId="3" fontId="0" fillId="0" borderId="5" xfId="0" applyNumberFormat="1" applyFill="1" applyBorder="1" applyAlignment="1">
      <alignment horizontal="left" vertical="center"/>
    </xf>
    <xf numFmtId="4" fontId="15" fillId="0" borderId="5" xfId="0" applyNumberFormat="1" applyFont="1" applyFill="1" applyBorder="1" applyAlignment="1">
      <alignment horizontal="center" vertical="center"/>
    </xf>
    <xf numFmtId="4" fontId="0" fillId="0" borderId="0" xfId="0" applyNumberFormat="1" applyFill="1" applyAlignment="1">
      <alignment vertical="center"/>
    </xf>
    <xf numFmtId="171" fontId="15" fillId="0" borderId="5" xfId="0" applyNumberFormat="1" applyFont="1" applyFill="1" applyBorder="1" applyAlignment="1">
      <alignment horizontal="center" vertical="center" shrinkToFit="1"/>
    </xf>
    <xf numFmtId="172" fontId="15" fillId="0" borderId="5" xfId="0" applyNumberFormat="1" applyFont="1" applyFill="1" applyBorder="1" applyAlignment="1">
      <alignment horizontal="center" vertical="center" shrinkToFit="1"/>
    </xf>
    <xf numFmtId="0" fontId="0" fillId="0" borderId="5" xfId="0" applyFill="1" applyBorder="1" applyAlignment="1">
      <alignment horizontal="center" vertical="center"/>
    </xf>
    <xf numFmtId="4" fontId="15" fillId="0" borderId="5" xfId="0" applyNumberFormat="1" applyFont="1" applyFill="1" applyBorder="1" applyAlignment="1">
      <alignment horizontal="center" vertical="center" shrinkToFit="1"/>
    </xf>
    <xf numFmtId="0" fontId="13" fillId="0" borderId="2" xfId="1" applyFont="1" applyFill="1" applyBorder="1" applyAlignment="1">
      <alignment horizontal="left" vertical="center" wrapText="1"/>
    </xf>
    <xf numFmtId="168" fontId="11" fillId="0" borderId="2" xfId="7" applyNumberFormat="1" applyFont="1" applyFill="1" applyBorder="1" applyAlignment="1">
      <alignment horizontal="center" vertical="center"/>
    </xf>
    <xf numFmtId="168" fontId="11" fillId="0" borderId="2" xfId="7" applyNumberFormat="1" applyFont="1" applyFill="1" applyBorder="1" applyAlignment="1">
      <alignment horizontal="center" vertical="center" wrapText="1"/>
    </xf>
    <xf numFmtId="0" fontId="13" fillId="0" borderId="2" xfId="1" applyFont="1" applyFill="1" applyBorder="1" applyAlignment="1">
      <alignment vertical="center"/>
    </xf>
    <xf numFmtId="166" fontId="10" fillId="0" borderId="2" xfId="3" applyNumberFormat="1" applyFont="1" applyFill="1" applyBorder="1" applyAlignment="1">
      <alignment vertical="center" wrapText="1"/>
    </xf>
    <xf numFmtId="4" fontId="10" fillId="0" borderId="2" xfId="3" applyNumberFormat="1" applyFont="1" applyFill="1" applyBorder="1" applyAlignment="1">
      <alignment vertical="center" wrapText="1"/>
    </xf>
    <xf numFmtId="167" fontId="13" fillId="0" borderId="2" xfId="5" applyNumberFormat="1" applyFont="1" applyFill="1" applyBorder="1" applyAlignment="1">
      <alignment vertical="center" wrapText="1"/>
    </xf>
    <xf numFmtId="168" fontId="11" fillId="0" borderId="2" xfId="7" applyNumberFormat="1" applyFont="1" applyFill="1" applyBorder="1" applyAlignment="1">
      <alignment horizontal="center" vertical="center" wrapText="1"/>
    </xf>
    <xf numFmtId="0" fontId="13" fillId="0" borderId="2" xfId="1" applyFont="1" applyFill="1" applyBorder="1" applyAlignment="1">
      <alignment horizontal="center" vertical="center"/>
    </xf>
    <xf numFmtId="166" fontId="10" fillId="0" borderId="2" xfId="3" applyNumberFormat="1" applyFont="1" applyFill="1" applyBorder="1" applyAlignment="1">
      <alignment horizontal="center" vertical="center" wrapText="1"/>
    </xf>
    <xf numFmtId="167" fontId="13" fillId="0" borderId="2" xfId="5" applyNumberFormat="1" applyFont="1" applyFill="1" applyBorder="1" applyAlignment="1">
      <alignment horizontal="center" vertical="center" wrapText="1"/>
    </xf>
    <xf numFmtId="0" fontId="13" fillId="0" borderId="0" xfId="0" applyFont="1" applyFill="1" applyAlignment="1">
      <alignment vertical="center"/>
    </xf>
    <xf numFmtId="0" fontId="21" fillId="0" borderId="0" xfId="0" applyFont="1" applyFill="1" applyAlignment="1">
      <alignment horizontal="left" vertical="center"/>
    </xf>
    <xf numFmtId="0" fontId="21" fillId="0" borderId="5" xfId="0" applyFont="1" applyFill="1" applyBorder="1" applyAlignment="1">
      <alignment horizontal="left" vertical="center" wrapText="1"/>
    </xf>
    <xf numFmtId="1" fontId="22" fillId="0" borderId="5" xfId="0" applyNumberFormat="1" applyFont="1" applyFill="1" applyBorder="1" applyAlignment="1">
      <alignment horizontal="center" vertical="center" shrinkToFit="1"/>
    </xf>
    <xf numFmtId="4" fontId="23" fillId="0" borderId="5" xfId="0" applyNumberFormat="1" applyFont="1" applyFill="1" applyBorder="1" applyAlignment="1">
      <alignment horizontal="right" vertical="center" shrinkToFit="1"/>
    </xf>
    <xf numFmtId="0" fontId="21" fillId="0" borderId="0" xfId="0" applyFont="1" applyFill="1" applyAlignment="1">
      <alignment vertical="center"/>
    </xf>
    <xf numFmtId="1" fontId="24" fillId="0" borderId="5" xfId="0" applyNumberFormat="1" applyFont="1" applyFill="1" applyBorder="1" applyAlignment="1">
      <alignment horizontal="center" vertical="center" shrinkToFit="1"/>
    </xf>
    <xf numFmtId="0" fontId="25" fillId="0" borderId="5" xfId="0" applyFont="1" applyFill="1" applyBorder="1" applyAlignment="1">
      <alignment horizontal="left" vertical="center" wrapText="1"/>
    </xf>
    <xf numFmtId="4" fontId="25" fillId="0" borderId="5" xfId="0" applyNumberFormat="1" applyFont="1" applyFill="1" applyBorder="1" applyAlignment="1">
      <alignment horizontal="left" vertical="center" wrapText="1"/>
    </xf>
    <xf numFmtId="0" fontId="25" fillId="0" borderId="0" xfId="0" applyFont="1" applyFill="1" applyAlignment="1">
      <alignment horizontal="left" vertical="center"/>
    </xf>
    <xf numFmtId="0" fontId="26" fillId="0" borderId="0" xfId="0" applyFont="1" applyFill="1" applyAlignment="1">
      <alignment horizontal="left" vertical="center"/>
    </xf>
    <xf numFmtId="0" fontId="26" fillId="0" borderId="5" xfId="0" applyFont="1" applyFill="1" applyBorder="1" applyAlignment="1">
      <alignment horizontal="left" vertical="center" wrapText="1"/>
    </xf>
    <xf numFmtId="4" fontId="26" fillId="0" borderId="5" xfId="0" applyNumberFormat="1" applyFont="1" applyFill="1" applyBorder="1" applyAlignment="1">
      <alignment horizontal="left" vertical="center" wrapText="1"/>
    </xf>
    <xf numFmtId="1" fontId="27" fillId="0" borderId="5" xfId="0" applyNumberFormat="1" applyFont="1" applyFill="1" applyBorder="1" applyAlignment="1">
      <alignment horizontal="center" vertical="center" shrinkToFit="1"/>
    </xf>
    <xf numFmtId="4" fontId="28" fillId="0" borderId="5" xfId="0" applyNumberFormat="1" applyFont="1" applyFill="1" applyBorder="1" applyAlignment="1">
      <alignment horizontal="right" vertical="center" shrinkToFit="1"/>
    </xf>
    <xf numFmtId="0" fontId="26" fillId="0" borderId="0" xfId="0" applyFont="1" applyFill="1" applyAlignment="1">
      <alignment vertical="center"/>
    </xf>
    <xf numFmtId="0" fontId="10" fillId="0" borderId="5" xfId="0" applyFont="1" applyFill="1" applyBorder="1" applyAlignment="1">
      <alignment horizontal="center" vertical="center" wrapText="1"/>
    </xf>
    <xf numFmtId="0" fontId="29" fillId="0" borderId="2" xfId="0" applyFont="1" applyFill="1" applyBorder="1" applyAlignment="1">
      <alignment horizontal="center" vertical="center"/>
    </xf>
    <xf numFmtId="0" fontId="30" fillId="0" borderId="2" xfId="6" applyFont="1" applyFill="1" applyBorder="1" applyAlignment="1" applyProtection="1">
      <alignment vertical="center" wrapText="1"/>
      <protection locked="0"/>
    </xf>
    <xf numFmtId="0" fontId="29" fillId="0" borderId="2" xfId="0" applyFont="1" applyFill="1" applyBorder="1" applyAlignment="1">
      <alignment horizontal="center" vertical="center" wrapText="1"/>
    </xf>
    <xf numFmtId="4" fontId="29" fillId="0" borderId="2" xfId="0" applyNumberFormat="1" applyFont="1" applyFill="1" applyBorder="1" applyAlignment="1">
      <alignment horizontal="center" vertical="center"/>
    </xf>
    <xf numFmtId="168" fontId="29" fillId="0" borderId="2" xfId="7" applyNumberFormat="1" applyFont="1" applyFill="1" applyBorder="1" applyAlignment="1">
      <alignment horizontal="center" vertical="center"/>
    </xf>
    <xf numFmtId="0" fontId="29" fillId="0" borderId="0" xfId="1" applyFont="1" applyFill="1" applyBorder="1" applyAlignment="1">
      <alignment vertical="center"/>
    </xf>
    <xf numFmtId="0" fontId="29" fillId="0" borderId="0" xfId="0" applyFont="1" applyFill="1" applyAlignment="1">
      <alignment vertical="center"/>
    </xf>
    <xf numFmtId="168" fontId="29" fillId="0" borderId="2" xfId="7" applyNumberFormat="1" applyFont="1" applyFill="1" applyBorder="1" applyAlignment="1">
      <alignment horizontal="center" vertical="center" wrapText="1"/>
    </xf>
    <xf numFmtId="168" fontId="11" fillId="0" borderId="2" xfId="7" applyNumberFormat="1" applyFont="1" applyFill="1" applyBorder="1" applyAlignment="1">
      <alignment vertical="center" wrapText="1"/>
    </xf>
    <xf numFmtId="166" fontId="10" fillId="0" borderId="2" xfId="3" applyNumberFormat="1" applyFont="1" applyFill="1" applyBorder="1" applyAlignment="1">
      <alignment horizontal="center" vertical="center" wrapText="1"/>
    </xf>
    <xf numFmtId="0" fontId="10" fillId="0" borderId="0" xfId="0" applyFont="1" applyFill="1" applyAlignment="1">
      <alignment horizontal="center" vertical="center"/>
    </xf>
    <xf numFmtId="0" fontId="26" fillId="0" borderId="5" xfId="0" quotePrefix="1" applyFont="1" applyFill="1" applyBorder="1" applyAlignment="1">
      <alignment vertical="center" wrapText="1"/>
    </xf>
    <xf numFmtId="3" fontId="11" fillId="0" borderId="0" xfId="1" applyNumberFormat="1" applyFont="1" applyAlignment="1">
      <alignment vertical="center" wrapText="1"/>
    </xf>
    <xf numFmtId="0" fontId="11" fillId="0" borderId="0" xfId="1" applyFont="1" applyAlignment="1">
      <alignment vertical="center" wrapText="1"/>
    </xf>
    <xf numFmtId="3" fontId="12" fillId="0" borderId="0" xfId="1" applyNumberFormat="1" applyFont="1" applyAlignment="1">
      <alignment vertical="center"/>
    </xf>
    <xf numFmtId="0" fontId="12" fillId="0" borderId="0" xfId="1" applyFont="1" applyAlignment="1">
      <alignment vertical="center"/>
    </xf>
    <xf numFmtId="3" fontId="13" fillId="0" borderId="0" xfId="1" applyNumberFormat="1" applyFont="1" applyAlignment="1">
      <alignment horizontal="center" vertical="center"/>
    </xf>
    <xf numFmtId="0" fontId="13" fillId="0" borderId="0" xfId="1" applyFont="1" applyAlignment="1">
      <alignment horizontal="center" vertical="center"/>
    </xf>
    <xf numFmtId="0" fontId="13" fillId="0" borderId="2" xfId="1" applyFont="1" applyBorder="1" applyAlignment="1">
      <alignment horizontal="center" vertical="center"/>
    </xf>
    <xf numFmtId="0" fontId="13" fillId="0" borderId="2" xfId="1" applyFont="1" applyBorder="1" applyAlignment="1">
      <alignment horizontal="left" vertical="center"/>
    </xf>
    <xf numFmtId="49" fontId="13" fillId="0" borderId="2" xfId="5" applyNumberFormat="1" applyFont="1" applyFill="1" applyBorder="1" applyAlignment="1">
      <alignment horizontal="center" vertical="center" wrapText="1"/>
    </xf>
    <xf numFmtId="0" fontId="11" fillId="0" borderId="2" xfId="0" applyFont="1" applyBorder="1" applyAlignment="1">
      <alignment horizontal="center" vertical="center"/>
    </xf>
    <xf numFmtId="0" fontId="12" fillId="0" borderId="2" xfId="6" applyFont="1" applyBorder="1" applyAlignment="1" applyProtection="1">
      <alignment vertical="center" wrapText="1"/>
      <protection locked="0"/>
    </xf>
    <xf numFmtId="4" fontId="11" fillId="0" borderId="2" xfId="0" applyNumberFormat="1" applyFont="1" applyBorder="1" applyAlignment="1">
      <alignment horizontal="center" vertical="center"/>
    </xf>
    <xf numFmtId="49" fontId="11" fillId="0" borderId="2" xfId="7" applyNumberFormat="1" applyFont="1" applyFill="1" applyBorder="1" applyAlignment="1">
      <alignment horizontal="left" vertical="center" wrapText="1"/>
    </xf>
    <xf numFmtId="0" fontId="11" fillId="0" borderId="0" xfId="1" applyFont="1" applyAlignment="1">
      <alignment vertical="center"/>
    </xf>
    <xf numFmtId="0" fontId="11" fillId="0" borderId="0" xfId="0" applyFont="1" applyAlignment="1">
      <alignment vertical="center"/>
    </xf>
    <xf numFmtId="49" fontId="11" fillId="0" borderId="2" xfId="7" quotePrefix="1" applyNumberFormat="1" applyFont="1" applyFill="1" applyBorder="1" applyAlignment="1">
      <alignment horizontal="left" vertical="center" wrapText="1"/>
    </xf>
    <xf numFmtId="0" fontId="12" fillId="0" borderId="0" xfId="1" applyFont="1" applyAlignment="1">
      <alignment horizontal="center" vertical="center"/>
    </xf>
    <xf numFmtId="0" fontId="12" fillId="0" borderId="0" xfId="1" applyFont="1" applyAlignment="1">
      <alignment horizontal="left" vertical="center"/>
    </xf>
    <xf numFmtId="0" fontId="10" fillId="0" borderId="0" xfId="1" applyFont="1" applyFill="1" applyBorder="1" applyAlignment="1">
      <alignment horizontal="center" vertical="center" wrapText="1"/>
    </xf>
    <xf numFmtId="0" fontId="13" fillId="0" borderId="0" xfId="1" applyFont="1" applyFill="1" applyBorder="1" applyAlignment="1" applyProtection="1">
      <alignment horizontal="center" vertical="top" wrapText="1"/>
    </xf>
    <xf numFmtId="0" fontId="13" fillId="0" borderId="2" xfId="1" applyFont="1" applyFill="1" applyBorder="1" applyAlignment="1">
      <alignment horizontal="center" vertical="center"/>
    </xf>
    <xf numFmtId="166" fontId="10" fillId="0" borderId="2" xfId="3" applyNumberFormat="1" applyFont="1" applyFill="1" applyBorder="1" applyAlignment="1">
      <alignment horizontal="center" vertical="center" wrapText="1"/>
    </xf>
    <xf numFmtId="167" fontId="13" fillId="0" borderId="2" xfId="5" applyNumberFormat="1" applyFont="1" applyFill="1" applyBorder="1" applyAlignment="1">
      <alignment horizontal="center" vertical="center" wrapText="1"/>
    </xf>
    <xf numFmtId="0" fontId="12" fillId="0" borderId="6" xfId="1" applyFont="1" applyFill="1" applyBorder="1" applyAlignment="1" applyProtection="1">
      <alignment horizontal="left" vertical="top" wrapText="1"/>
    </xf>
    <xf numFmtId="168" fontId="11" fillId="0" borderId="2" xfId="7" applyNumberFormat="1" applyFont="1" applyFill="1" applyBorder="1" applyAlignment="1">
      <alignment horizontal="center" vertical="center" wrapText="1"/>
    </xf>
    <xf numFmtId="0" fontId="13" fillId="0" borderId="1" xfId="1" applyFont="1" applyFill="1" applyBorder="1" applyAlignment="1">
      <alignment horizontal="left" vertical="center"/>
    </xf>
    <xf numFmtId="0" fontId="13" fillId="0" borderId="4" xfId="1" applyFont="1" applyFill="1" applyBorder="1" applyAlignment="1">
      <alignment horizontal="left" vertical="center"/>
    </xf>
    <xf numFmtId="0" fontId="13" fillId="0" borderId="3" xfId="1" applyFont="1" applyFill="1" applyBorder="1" applyAlignment="1">
      <alignment horizontal="left" vertical="center"/>
    </xf>
    <xf numFmtId="0" fontId="10" fillId="0" borderId="0" xfId="1" applyFont="1" applyAlignment="1">
      <alignment horizontal="center" vertical="center" wrapText="1"/>
    </xf>
    <xf numFmtId="0" fontId="13" fillId="0" borderId="0" xfId="1" applyFont="1" applyAlignment="1">
      <alignment horizontal="center" vertical="top" wrapText="1"/>
    </xf>
    <xf numFmtId="0" fontId="13" fillId="0" borderId="2" xfId="1" applyFont="1" applyBorder="1" applyAlignment="1">
      <alignment horizontal="center" vertical="center"/>
    </xf>
    <xf numFmtId="0" fontId="13" fillId="0" borderId="0" xfId="0" applyFont="1" applyFill="1" applyAlignment="1">
      <alignment horizontal="center" vertical="center"/>
    </xf>
    <xf numFmtId="0" fontId="12" fillId="0" borderId="0" xfId="0" applyFont="1" applyFill="1" applyAlignment="1">
      <alignment horizontal="left" vertical="center" wrapText="1"/>
    </xf>
    <xf numFmtId="0" fontId="10" fillId="0" borderId="0" xfId="0" applyFont="1" applyFill="1" applyAlignment="1">
      <alignment horizontal="center" vertical="center"/>
    </xf>
    <xf numFmtId="0" fontId="10" fillId="0" borderId="0" xfId="0" applyFont="1" applyFill="1" applyAlignment="1">
      <alignment horizontal="left" vertical="center" wrapText="1"/>
    </xf>
    <xf numFmtId="0" fontId="10" fillId="0" borderId="7" xfId="0" applyFont="1" applyFill="1" applyBorder="1" applyAlignment="1">
      <alignment horizontal="left" vertical="center" wrapText="1"/>
    </xf>
  </cellXfs>
  <cellStyles count="20">
    <cellStyle name="0,0_x000d__x000a_NA_x000d__x000a_ 10" xfId="2"/>
    <cellStyle name="0,0_x000d__x000a_NA_x000d__x000a_ 2 2 2 2 3" xfId="9"/>
    <cellStyle name="0,0_x000d__x000a_NA_x000d__x000a_ 23" xfId="11"/>
    <cellStyle name="Bình thường 2" xfId="12"/>
    <cellStyle name="Comma [0] 2" xfId="14"/>
    <cellStyle name="Comma 2" xfId="3"/>
    <cellStyle name="Comma 2 2" xfId="10"/>
    <cellStyle name="Comma 3" xfId="18"/>
    <cellStyle name="Comma 3 2" xfId="5"/>
    <cellStyle name="Comma 3 3" xfId="7"/>
    <cellStyle name="Hyperlink 2" xfId="4"/>
    <cellStyle name="Normal" xfId="0" builtinId="0"/>
    <cellStyle name="Normal - Style1 15" xfId="6"/>
    <cellStyle name="Normal - Style1 2" xfId="13"/>
    <cellStyle name="Normal 10" xfId="1"/>
    <cellStyle name="Normal 2" xfId="17"/>
    <cellStyle name="Normal 3" xfId="8"/>
    <cellStyle name="Normal 3 2" xfId="19"/>
    <cellStyle name="쉼표 4" xfId="16"/>
    <cellStyle name="표준 7" xf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zoomScale="130" zoomScaleNormal="130" workbookViewId="0">
      <selection sqref="A1:E1"/>
    </sheetView>
  </sheetViews>
  <sheetFormatPr defaultColWidth="9.140625" defaultRowHeight="17.25" customHeight="1"/>
  <cols>
    <col min="1" max="1" width="6.28515625" style="23" customWidth="1"/>
    <col min="2" max="2" width="53.7109375" style="24" customWidth="1"/>
    <col min="3" max="3" width="11.7109375" style="25" customWidth="1"/>
    <col min="4" max="4" width="19" style="26" customWidth="1"/>
    <col min="5" max="5" width="15.85546875" style="27" customWidth="1"/>
    <col min="6" max="6" width="3.140625" style="28" customWidth="1"/>
    <col min="7" max="7" width="9.28515625" style="28" customWidth="1"/>
    <col min="8" max="8" width="9.5703125" style="28" customWidth="1"/>
    <col min="9" max="11" width="7.42578125" style="12" customWidth="1"/>
    <col min="12" max="253" width="9.140625" style="12"/>
    <col min="254" max="254" width="8.28515625" style="12" customWidth="1"/>
    <col min="255" max="255" width="46.140625" style="12" customWidth="1"/>
    <col min="256" max="256" width="8.5703125" style="12" customWidth="1"/>
    <col min="257" max="257" width="7.5703125" style="12" customWidth="1"/>
    <col min="258" max="258" width="10.28515625" style="12" customWidth="1"/>
    <col min="259" max="259" width="16.7109375" style="12" customWidth="1"/>
    <col min="260" max="260" width="16.140625" style="12" customWidth="1"/>
    <col min="261" max="261" width="15.5703125" style="12" customWidth="1"/>
    <col min="262" max="262" width="17.42578125" style="12" customWidth="1"/>
    <col min="263" max="263" width="13" style="12" customWidth="1"/>
    <col min="264" max="509" width="9.140625" style="12"/>
    <col min="510" max="510" width="8.28515625" style="12" customWidth="1"/>
    <col min="511" max="511" width="46.140625" style="12" customWidth="1"/>
    <col min="512" max="512" width="8.5703125" style="12" customWidth="1"/>
    <col min="513" max="513" width="7.5703125" style="12" customWidth="1"/>
    <col min="514" max="514" width="10.28515625" style="12" customWidth="1"/>
    <col min="515" max="515" width="16.7109375" style="12" customWidth="1"/>
    <col min="516" max="516" width="16.140625" style="12" customWidth="1"/>
    <col min="517" max="517" width="15.5703125" style="12" customWidth="1"/>
    <col min="518" max="518" width="17.42578125" style="12" customWidth="1"/>
    <col min="519" max="519" width="13" style="12" customWidth="1"/>
    <col min="520" max="765" width="9.140625" style="12"/>
    <col min="766" max="766" width="8.28515625" style="12" customWidth="1"/>
    <col min="767" max="767" width="46.140625" style="12" customWidth="1"/>
    <col min="768" max="768" width="8.5703125" style="12" customWidth="1"/>
    <col min="769" max="769" width="7.5703125" style="12" customWidth="1"/>
    <col min="770" max="770" width="10.28515625" style="12" customWidth="1"/>
    <col min="771" max="771" width="16.7109375" style="12" customWidth="1"/>
    <col min="772" max="772" width="16.140625" style="12" customWidth="1"/>
    <col min="773" max="773" width="15.5703125" style="12" customWidth="1"/>
    <col min="774" max="774" width="17.42578125" style="12" customWidth="1"/>
    <col min="775" max="775" width="13" style="12" customWidth="1"/>
    <col min="776" max="1021" width="9.140625" style="12"/>
    <col min="1022" max="1022" width="8.28515625" style="12" customWidth="1"/>
    <col min="1023" max="1023" width="46.140625" style="12" customWidth="1"/>
    <col min="1024" max="1024" width="8.5703125" style="12" customWidth="1"/>
    <col min="1025" max="1025" width="7.5703125" style="12" customWidth="1"/>
    <col min="1026" max="1026" width="10.28515625" style="12" customWidth="1"/>
    <col min="1027" max="1027" width="16.7109375" style="12" customWidth="1"/>
    <col min="1028" max="1028" width="16.140625" style="12" customWidth="1"/>
    <col min="1029" max="1029" width="15.5703125" style="12" customWidth="1"/>
    <col min="1030" max="1030" width="17.42578125" style="12" customWidth="1"/>
    <col min="1031" max="1031" width="13" style="12" customWidth="1"/>
    <col min="1032" max="1277" width="9.140625" style="12"/>
    <col min="1278" max="1278" width="8.28515625" style="12" customWidth="1"/>
    <col min="1279" max="1279" width="46.140625" style="12" customWidth="1"/>
    <col min="1280" max="1280" width="8.5703125" style="12" customWidth="1"/>
    <col min="1281" max="1281" width="7.5703125" style="12" customWidth="1"/>
    <col min="1282" max="1282" width="10.28515625" style="12" customWidth="1"/>
    <col min="1283" max="1283" width="16.7109375" style="12" customWidth="1"/>
    <col min="1284" max="1284" width="16.140625" style="12" customWidth="1"/>
    <col min="1285" max="1285" width="15.5703125" style="12" customWidth="1"/>
    <col min="1286" max="1286" width="17.42578125" style="12" customWidth="1"/>
    <col min="1287" max="1287" width="13" style="12" customWidth="1"/>
    <col min="1288" max="1533" width="9.140625" style="12"/>
    <col min="1534" max="1534" width="8.28515625" style="12" customWidth="1"/>
    <col min="1535" max="1535" width="46.140625" style="12" customWidth="1"/>
    <col min="1536" max="1536" width="8.5703125" style="12" customWidth="1"/>
    <col min="1537" max="1537" width="7.5703125" style="12" customWidth="1"/>
    <col min="1538" max="1538" width="10.28515625" style="12" customWidth="1"/>
    <col min="1539" max="1539" width="16.7109375" style="12" customWidth="1"/>
    <col min="1540" max="1540" width="16.140625" style="12" customWidth="1"/>
    <col min="1541" max="1541" width="15.5703125" style="12" customWidth="1"/>
    <col min="1542" max="1542" width="17.42578125" style="12" customWidth="1"/>
    <col min="1543" max="1543" width="13" style="12" customWidth="1"/>
    <col min="1544" max="1789" width="9.140625" style="12"/>
    <col min="1790" max="1790" width="8.28515625" style="12" customWidth="1"/>
    <col min="1791" max="1791" width="46.140625" style="12" customWidth="1"/>
    <col min="1792" max="1792" width="8.5703125" style="12" customWidth="1"/>
    <col min="1793" max="1793" width="7.5703125" style="12" customWidth="1"/>
    <col min="1794" max="1794" width="10.28515625" style="12" customWidth="1"/>
    <col min="1795" max="1795" width="16.7109375" style="12" customWidth="1"/>
    <col min="1796" max="1796" width="16.140625" style="12" customWidth="1"/>
    <col min="1797" max="1797" width="15.5703125" style="12" customWidth="1"/>
    <col min="1798" max="1798" width="17.42578125" style="12" customWidth="1"/>
    <col min="1799" max="1799" width="13" style="12" customWidth="1"/>
    <col min="1800" max="2045" width="9.140625" style="12"/>
    <col min="2046" max="2046" width="8.28515625" style="12" customWidth="1"/>
    <col min="2047" max="2047" width="46.140625" style="12" customWidth="1"/>
    <col min="2048" max="2048" width="8.5703125" style="12" customWidth="1"/>
    <col min="2049" max="2049" width="7.5703125" style="12" customWidth="1"/>
    <col min="2050" max="2050" width="10.28515625" style="12" customWidth="1"/>
    <col min="2051" max="2051" width="16.7109375" style="12" customWidth="1"/>
    <col min="2052" max="2052" width="16.140625" style="12" customWidth="1"/>
    <col min="2053" max="2053" width="15.5703125" style="12" customWidth="1"/>
    <col min="2054" max="2054" width="17.42578125" style="12" customWidth="1"/>
    <col min="2055" max="2055" width="13" style="12" customWidth="1"/>
    <col min="2056" max="2301" width="9.140625" style="12"/>
    <col min="2302" max="2302" width="8.28515625" style="12" customWidth="1"/>
    <col min="2303" max="2303" width="46.140625" style="12" customWidth="1"/>
    <col min="2304" max="2304" width="8.5703125" style="12" customWidth="1"/>
    <col min="2305" max="2305" width="7.5703125" style="12" customWidth="1"/>
    <col min="2306" max="2306" width="10.28515625" style="12" customWidth="1"/>
    <col min="2307" max="2307" width="16.7109375" style="12" customWidth="1"/>
    <col min="2308" max="2308" width="16.140625" style="12" customWidth="1"/>
    <col min="2309" max="2309" width="15.5703125" style="12" customWidth="1"/>
    <col min="2310" max="2310" width="17.42578125" style="12" customWidth="1"/>
    <col min="2311" max="2311" width="13" style="12" customWidth="1"/>
    <col min="2312" max="2557" width="9.140625" style="12"/>
    <col min="2558" max="2558" width="8.28515625" style="12" customWidth="1"/>
    <col min="2559" max="2559" width="46.140625" style="12" customWidth="1"/>
    <col min="2560" max="2560" width="8.5703125" style="12" customWidth="1"/>
    <col min="2561" max="2561" width="7.5703125" style="12" customWidth="1"/>
    <col min="2562" max="2562" width="10.28515625" style="12" customWidth="1"/>
    <col min="2563" max="2563" width="16.7109375" style="12" customWidth="1"/>
    <col min="2564" max="2564" width="16.140625" style="12" customWidth="1"/>
    <col min="2565" max="2565" width="15.5703125" style="12" customWidth="1"/>
    <col min="2566" max="2566" width="17.42578125" style="12" customWidth="1"/>
    <col min="2567" max="2567" width="13" style="12" customWidth="1"/>
    <col min="2568" max="2813" width="9.140625" style="12"/>
    <col min="2814" max="2814" width="8.28515625" style="12" customWidth="1"/>
    <col min="2815" max="2815" width="46.140625" style="12" customWidth="1"/>
    <col min="2816" max="2816" width="8.5703125" style="12" customWidth="1"/>
    <col min="2817" max="2817" width="7.5703125" style="12" customWidth="1"/>
    <col min="2818" max="2818" width="10.28515625" style="12" customWidth="1"/>
    <col min="2819" max="2819" width="16.7109375" style="12" customWidth="1"/>
    <col min="2820" max="2820" width="16.140625" style="12" customWidth="1"/>
    <col min="2821" max="2821" width="15.5703125" style="12" customWidth="1"/>
    <col min="2822" max="2822" width="17.42578125" style="12" customWidth="1"/>
    <col min="2823" max="2823" width="13" style="12" customWidth="1"/>
    <col min="2824" max="3069" width="9.140625" style="12"/>
    <col min="3070" max="3070" width="8.28515625" style="12" customWidth="1"/>
    <col min="3071" max="3071" width="46.140625" style="12" customWidth="1"/>
    <col min="3072" max="3072" width="8.5703125" style="12" customWidth="1"/>
    <col min="3073" max="3073" width="7.5703125" style="12" customWidth="1"/>
    <col min="3074" max="3074" width="10.28515625" style="12" customWidth="1"/>
    <col min="3075" max="3075" width="16.7109375" style="12" customWidth="1"/>
    <col min="3076" max="3076" width="16.140625" style="12" customWidth="1"/>
    <col min="3077" max="3077" width="15.5703125" style="12" customWidth="1"/>
    <col min="3078" max="3078" width="17.42578125" style="12" customWidth="1"/>
    <col min="3079" max="3079" width="13" style="12" customWidth="1"/>
    <col min="3080" max="3325" width="9.140625" style="12"/>
    <col min="3326" max="3326" width="8.28515625" style="12" customWidth="1"/>
    <col min="3327" max="3327" width="46.140625" style="12" customWidth="1"/>
    <col min="3328" max="3328" width="8.5703125" style="12" customWidth="1"/>
    <col min="3329" max="3329" width="7.5703125" style="12" customWidth="1"/>
    <col min="3330" max="3330" width="10.28515625" style="12" customWidth="1"/>
    <col min="3331" max="3331" width="16.7109375" style="12" customWidth="1"/>
    <col min="3332" max="3332" width="16.140625" style="12" customWidth="1"/>
    <col min="3333" max="3333" width="15.5703125" style="12" customWidth="1"/>
    <col min="3334" max="3334" width="17.42578125" style="12" customWidth="1"/>
    <col min="3335" max="3335" width="13" style="12" customWidth="1"/>
    <col min="3336" max="3581" width="9.140625" style="12"/>
    <col min="3582" max="3582" width="8.28515625" style="12" customWidth="1"/>
    <col min="3583" max="3583" width="46.140625" style="12" customWidth="1"/>
    <col min="3584" max="3584" width="8.5703125" style="12" customWidth="1"/>
    <col min="3585" max="3585" width="7.5703125" style="12" customWidth="1"/>
    <col min="3586" max="3586" width="10.28515625" style="12" customWidth="1"/>
    <col min="3587" max="3587" width="16.7109375" style="12" customWidth="1"/>
    <col min="3588" max="3588" width="16.140625" style="12" customWidth="1"/>
    <col min="3589" max="3589" width="15.5703125" style="12" customWidth="1"/>
    <col min="3590" max="3590" width="17.42578125" style="12" customWidth="1"/>
    <col min="3591" max="3591" width="13" style="12" customWidth="1"/>
    <col min="3592" max="3837" width="9.140625" style="12"/>
    <col min="3838" max="3838" width="8.28515625" style="12" customWidth="1"/>
    <col min="3839" max="3839" width="46.140625" style="12" customWidth="1"/>
    <col min="3840" max="3840" width="8.5703125" style="12" customWidth="1"/>
    <col min="3841" max="3841" width="7.5703125" style="12" customWidth="1"/>
    <col min="3842" max="3842" width="10.28515625" style="12" customWidth="1"/>
    <col min="3843" max="3843" width="16.7109375" style="12" customWidth="1"/>
    <col min="3844" max="3844" width="16.140625" style="12" customWidth="1"/>
    <col min="3845" max="3845" width="15.5703125" style="12" customWidth="1"/>
    <col min="3846" max="3846" width="17.42578125" style="12" customWidth="1"/>
    <col min="3847" max="3847" width="13" style="12" customWidth="1"/>
    <col min="3848" max="4093" width="9.140625" style="12"/>
    <col min="4094" max="4094" width="8.28515625" style="12" customWidth="1"/>
    <col min="4095" max="4095" width="46.140625" style="12" customWidth="1"/>
    <col min="4096" max="4096" width="8.5703125" style="12" customWidth="1"/>
    <col min="4097" max="4097" width="7.5703125" style="12" customWidth="1"/>
    <col min="4098" max="4098" width="10.28515625" style="12" customWidth="1"/>
    <col min="4099" max="4099" width="16.7109375" style="12" customWidth="1"/>
    <col min="4100" max="4100" width="16.140625" style="12" customWidth="1"/>
    <col min="4101" max="4101" width="15.5703125" style="12" customWidth="1"/>
    <col min="4102" max="4102" width="17.42578125" style="12" customWidth="1"/>
    <col min="4103" max="4103" width="13" style="12" customWidth="1"/>
    <col min="4104" max="4349" width="9.140625" style="12"/>
    <col min="4350" max="4350" width="8.28515625" style="12" customWidth="1"/>
    <col min="4351" max="4351" width="46.140625" style="12" customWidth="1"/>
    <col min="4352" max="4352" width="8.5703125" style="12" customWidth="1"/>
    <col min="4353" max="4353" width="7.5703125" style="12" customWidth="1"/>
    <col min="4354" max="4354" width="10.28515625" style="12" customWidth="1"/>
    <col min="4355" max="4355" width="16.7109375" style="12" customWidth="1"/>
    <col min="4356" max="4356" width="16.140625" style="12" customWidth="1"/>
    <col min="4357" max="4357" width="15.5703125" style="12" customWidth="1"/>
    <col min="4358" max="4358" width="17.42578125" style="12" customWidth="1"/>
    <col min="4359" max="4359" width="13" style="12" customWidth="1"/>
    <col min="4360" max="4605" width="9.140625" style="12"/>
    <col min="4606" max="4606" width="8.28515625" style="12" customWidth="1"/>
    <col min="4607" max="4607" width="46.140625" style="12" customWidth="1"/>
    <col min="4608" max="4608" width="8.5703125" style="12" customWidth="1"/>
    <col min="4609" max="4609" width="7.5703125" style="12" customWidth="1"/>
    <col min="4610" max="4610" width="10.28515625" style="12" customWidth="1"/>
    <col min="4611" max="4611" width="16.7109375" style="12" customWidth="1"/>
    <col min="4612" max="4612" width="16.140625" style="12" customWidth="1"/>
    <col min="4613" max="4613" width="15.5703125" style="12" customWidth="1"/>
    <col min="4614" max="4614" width="17.42578125" style="12" customWidth="1"/>
    <col min="4615" max="4615" width="13" style="12" customWidth="1"/>
    <col min="4616" max="4861" width="9.140625" style="12"/>
    <col min="4862" max="4862" width="8.28515625" style="12" customWidth="1"/>
    <col min="4863" max="4863" width="46.140625" style="12" customWidth="1"/>
    <col min="4864" max="4864" width="8.5703125" style="12" customWidth="1"/>
    <col min="4865" max="4865" width="7.5703125" style="12" customWidth="1"/>
    <col min="4866" max="4866" width="10.28515625" style="12" customWidth="1"/>
    <col min="4867" max="4867" width="16.7109375" style="12" customWidth="1"/>
    <col min="4868" max="4868" width="16.140625" style="12" customWidth="1"/>
    <col min="4869" max="4869" width="15.5703125" style="12" customWidth="1"/>
    <col min="4870" max="4870" width="17.42578125" style="12" customWidth="1"/>
    <col min="4871" max="4871" width="13" style="12" customWidth="1"/>
    <col min="4872" max="5117" width="9.140625" style="12"/>
    <col min="5118" max="5118" width="8.28515625" style="12" customWidth="1"/>
    <col min="5119" max="5119" width="46.140625" style="12" customWidth="1"/>
    <col min="5120" max="5120" width="8.5703125" style="12" customWidth="1"/>
    <col min="5121" max="5121" width="7.5703125" style="12" customWidth="1"/>
    <col min="5122" max="5122" width="10.28515625" style="12" customWidth="1"/>
    <col min="5123" max="5123" width="16.7109375" style="12" customWidth="1"/>
    <col min="5124" max="5124" width="16.140625" style="12" customWidth="1"/>
    <col min="5125" max="5125" width="15.5703125" style="12" customWidth="1"/>
    <col min="5126" max="5126" width="17.42578125" style="12" customWidth="1"/>
    <col min="5127" max="5127" width="13" style="12" customWidth="1"/>
    <col min="5128" max="5373" width="9.140625" style="12"/>
    <col min="5374" max="5374" width="8.28515625" style="12" customWidth="1"/>
    <col min="5375" max="5375" width="46.140625" style="12" customWidth="1"/>
    <col min="5376" max="5376" width="8.5703125" style="12" customWidth="1"/>
    <col min="5377" max="5377" width="7.5703125" style="12" customWidth="1"/>
    <col min="5378" max="5378" width="10.28515625" style="12" customWidth="1"/>
    <col min="5379" max="5379" width="16.7109375" style="12" customWidth="1"/>
    <col min="5380" max="5380" width="16.140625" style="12" customWidth="1"/>
    <col min="5381" max="5381" width="15.5703125" style="12" customWidth="1"/>
    <col min="5382" max="5382" width="17.42578125" style="12" customWidth="1"/>
    <col min="5383" max="5383" width="13" style="12" customWidth="1"/>
    <col min="5384" max="5629" width="9.140625" style="12"/>
    <col min="5630" max="5630" width="8.28515625" style="12" customWidth="1"/>
    <col min="5631" max="5631" width="46.140625" style="12" customWidth="1"/>
    <col min="5632" max="5632" width="8.5703125" style="12" customWidth="1"/>
    <col min="5633" max="5633" width="7.5703125" style="12" customWidth="1"/>
    <col min="5634" max="5634" width="10.28515625" style="12" customWidth="1"/>
    <col min="5635" max="5635" width="16.7109375" style="12" customWidth="1"/>
    <col min="5636" max="5636" width="16.140625" style="12" customWidth="1"/>
    <col min="5637" max="5637" width="15.5703125" style="12" customWidth="1"/>
    <col min="5638" max="5638" width="17.42578125" style="12" customWidth="1"/>
    <col min="5639" max="5639" width="13" style="12" customWidth="1"/>
    <col min="5640" max="5885" width="9.140625" style="12"/>
    <col min="5886" max="5886" width="8.28515625" style="12" customWidth="1"/>
    <col min="5887" max="5887" width="46.140625" style="12" customWidth="1"/>
    <col min="5888" max="5888" width="8.5703125" style="12" customWidth="1"/>
    <col min="5889" max="5889" width="7.5703125" style="12" customWidth="1"/>
    <col min="5890" max="5890" width="10.28515625" style="12" customWidth="1"/>
    <col min="5891" max="5891" width="16.7109375" style="12" customWidth="1"/>
    <col min="5892" max="5892" width="16.140625" style="12" customWidth="1"/>
    <col min="5893" max="5893" width="15.5703125" style="12" customWidth="1"/>
    <col min="5894" max="5894" width="17.42578125" style="12" customWidth="1"/>
    <col min="5895" max="5895" width="13" style="12" customWidth="1"/>
    <col min="5896" max="6141" width="9.140625" style="12"/>
    <col min="6142" max="6142" width="8.28515625" style="12" customWidth="1"/>
    <col min="6143" max="6143" width="46.140625" style="12" customWidth="1"/>
    <col min="6144" max="6144" width="8.5703125" style="12" customWidth="1"/>
    <col min="6145" max="6145" width="7.5703125" style="12" customWidth="1"/>
    <col min="6146" max="6146" width="10.28515625" style="12" customWidth="1"/>
    <col min="6147" max="6147" width="16.7109375" style="12" customWidth="1"/>
    <col min="6148" max="6148" width="16.140625" style="12" customWidth="1"/>
    <col min="6149" max="6149" width="15.5703125" style="12" customWidth="1"/>
    <col min="6150" max="6150" width="17.42578125" style="12" customWidth="1"/>
    <col min="6151" max="6151" width="13" style="12" customWidth="1"/>
    <col min="6152" max="6397" width="9.140625" style="12"/>
    <col min="6398" max="6398" width="8.28515625" style="12" customWidth="1"/>
    <col min="6399" max="6399" width="46.140625" style="12" customWidth="1"/>
    <col min="6400" max="6400" width="8.5703125" style="12" customWidth="1"/>
    <col min="6401" max="6401" width="7.5703125" style="12" customWidth="1"/>
    <col min="6402" max="6402" width="10.28515625" style="12" customWidth="1"/>
    <col min="6403" max="6403" width="16.7109375" style="12" customWidth="1"/>
    <col min="6404" max="6404" width="16.140625" style="12" customWidth="1"/>
    <col min="6405" max="6405" width="15.5703125" style="12" customWidth="1"/>
    <col min="6406" max="6406" width="17.42578125" style="12" customWidth="1"/>
    <col min="6407" max="6407" width="13" style="12" customWidth="1"/>
    <col min="6408" max="6653" width="9.140625" style="12"/>
    <col min="6654" max="6654" width="8.28515625" style="12" customWidth="1"/>
    <col min="6655" max="6655" width="46.140625" style="12" customWidth="1"/>
    <col min="6656" max="6656" width="8.5703125" style="12" customWidth="1"/>
    <col min="6657" max="6657" width="7.5703125" style="12" customWidth="1"/>
    <col min="6658" max="6658" width="10.28515625" style="12" customWidth="1"/>
    <col min="6659" max="6659" width="16.7109375" style="12" customWidth="1"/>
    <col min="6660" max="6660" width="16.140625" style="12" customWidth="1"/>
    <col min="6661" max="6661" width="15.5703125" style="12" customWidth="1"/>
    <col min="6662" max="6662" width="17.42578125" style="12" customWidth="1"/>
    <col min="6663" max="6663" width="13" style="12" customWidth="1"/>
    <col min="6664" max="6909" width="9.140625" style="12"/>
    <col min="6910" max="6910" width="8.28515625" style="12" customWidth="1"/>
    <col min="6911" max="6911" width="46.140625" style="12" customWidth="1"/>
    <col min="6912" max="6912" width="8.5703125" style="12" customWidth="1"/>
    <col min="6913" max="6913" width="7.5703125" style="12" customWidth="1"/>
    <col min="6914" max="6914" width="10.28515625" style="12" customWidth="1"/>
    <col min="6915" max="6915" width="16.7109375" style="12" customWidth="1"/>
    <col min="6916" max="6916" width="16.140625" style="12" customWidth="1"/>
    <col min="6917" max="6917" width="15.5703125" style="12" customWidth="1"/>
    <col min="6918" max="6918" width="17.42578125" style="12" customWidth="1"/>
    <col min="6919" max="6919" width="13" style="12" customWidth="1"/>
    <col min="6920" max="7165" width="9.140625" style="12"/>
    <col min="7166" max="7166" width="8.28515625" style="12" customWidth="1"/>
    <col min="7167" max="7167" width="46.140625" style="12" customWidth="1"/>
    <col min="7168" max="7168" width="8.5703125" style="12" customWidth="1"/>
    <col min="7169" max="7169" width="7.5703125" style="12" customWidth="1"/>
    <col min="7170" max="7170" width="10.28515625" style="12" customWidth="1"/>
    <col min="7171" max="7171" width="16.7109375" style="12" customWidth="1"/>
    <col min="7172" max="7172" width="16.140625" style="12" customWidth="1"/>
    <col min="7173" max="7173" width="15.5703125" style="12" customWidth="1"/>
    <col min="7174" max="7174" width="17.42578125" style="12" customWidth="1"/>
    <col min="7175" max="7175" width="13" style="12" customWidth="1"/>
    <col min="7176" max="7421" width="9.140625" style="12"/>
    <col min="7422" max="7422" width="8.28515625" style="12" customWidth="1"/>
    <col min="7423" max="7423" width="46.140625" style="12" customWidth="1"/>
    <col min="7424" max="7424" width="8.5703125" style="12" customWidth="1"/>
    <col min="7425" max="7425" width="7.5703125" style="12" customWidth="1"/>
    <col min="7426" max="7426" width="10.28515625" style="12" customWidth="1"/>
    <col min="7427" max="7427" width="16.7109375" style="12" customWidth="1"/>
    <col min="7428" max="7428" width="16.140625" style="12" customWidth="1"/>
    <col min="7429" max="7429" width="15.5703125" style="12" customWidth="1"/>
    <col min="7430" max="7430" width="17.42578125" style="12" customWidth="1"/>
    <col min="7431" max="7431" width="13" style="12" customWidth="1"/>
    <col min="7432" max="7677" width="9.140625" style="12"/>
    <col min="7678" max="7678" width="8.28515625" style="12" customWidth="1"/>
    <col min="7679" max="7679" width="46.140625" style="12" customWidth="1"/>
    <col min="7680" max="7680" width="8.5703125" style="12" customWidth="1"/>
    <col min="7681" max="7681" width="7.5703125" style="12" customWidth="1"/>
    <col min="7682" max="7682" width="10.28515625" style="12" customWidth="1"/>
    <col min="7683" max="7683" width="16.7109375" style="12" customWidth="1"/>
    <col min="7684" max="7684" width="16.140625" style="12" customWidth="1"/>
    <col min="7685" max="7685" width="15.5703125" style="12" customWidth="1"/>
    <col min="7686" max="7686" width="17.42578125" style="12" customWidth="1"/>
    <col min="7687" max="7687" width="13" style="12" customWidth="1"/>
    <col min="7688" max="7933" width="9.140625" style="12"/>
    <col min="7934" max="7934" width="8.28515625" style="12" customWidth="1"/>
    <col min="7935" max="7935" width="46.140625" style="12" customWidth="1"/>
    <col min="7936" max="7936" width="8.5703125" style="12" customWidth="1"/>
    <col min="7937" max="7937" width="7.5703125" style="12" customWidth="1"/>
    <col min="7938" max="7938" width="10.28515625" style="12" customWidth="1"/>
    <col min="7939" max="7939" width="16.7109375" style="12" customWidth="1"/>
    <col min="7940" max="7940" width="16.140625" style="12" customWidth="1"/>
    <col min="7941" max="7941" width="15.5703125" style="12" customWidth="1"/>
    <col min="7942" max="7942" width="17.42578125" style="12" customWidth="1"/>
    <col min="7943" max="7943" width="13" style="12" customWidth="1"/>
    <col min="7944" max="8189" width="9.140625" style="12"/>
    <col min="8190" max="8190" width="8.28515625" style="12" customWidth="1"/>
    <col min="8191" max="8191" width="46.140625" style="12" customWidth="1"/>
    <col min="8192" max="8192" width="8.5703125" style="12" customWidth="1"/>
    <col min="8193" max="8193" width="7.5703125" style="12" customWidth="1"/>
    <col min="8194" max="8194" width="10.28515625" style="12" customWidth="1"/>
    <col min="8195" max="8195" width="16.7109375" style="12" customWidth="1"/>
    <col min="8196" max="8196" width="16.140625" style="12" customWidth="1"/>
    <col min="8197" max="8197" width="15.5703125" style="12" customWidth="1"/>
    <col min="8198" max="8198" width="17.42578125" style="12" customWidth="1"/>
    <col min="8199" max="8199" width="13" style="12" customWidth="1"/>
    <col min="8200" max="8445" width="9.140625" style="12"/>
    <col min="8446" max="8446" width="8.28515625" style="12" customWidth="1"/>
    <col min="8447" max="8447" width="46.140625" style="12" customWidth="1"/>
    <col min="8448" max="8448" width="8.5703125" style="12" customWidth="1"/>
    <col min="8449" max="8449" width="7.5703125" style="12" customWidth="1"/>
    <col min="8450" max="8450" width="10.28515625" style="12" customWidth="1"/>
    <col min="8451" max="8451" width="16.7109375" style="12" customWidth="1"/>
    <col min="8452" max="8452" width="16.140625" style="12" customWidth="1"/>
    <col min="8453" max="8453" width="15.5703125" style="12" customWidth="1"/>
    <col min="8454" max="8454" width="17.42578125" style="12" customWidth="1"/>
    <col min="8455" max="8455" width="13" style="12" customWidth="1"/>
    <col min="8456" max="8701" width="9.140625" style="12"/>
    <col min="8702" max="8702" width="8.28515625" style="12" customWidth="1"/>
    <col min="8703" max="8703" width="46.140625" style="12" customWidth="1"/>
    <col min="8704" max="8704" width="8.5703125" style="12" customWidth="1"/>
    <col min="8705" max="8705" width="7.5703125" style="12" customWidth="1"/>
    <col min="8706" max="8706" width="10.28515625" style="12" customWidth="1"/>
    <col min="8707" max="8707" width="16.7109375" style="12" customWidth="1"/>
    <col min="8708" max="8708" width="16.140625" style="12" customWidth="1"/>
    <col min="8709" max="8709" width="15.5703125" style="12" customWidth="1"/>
    <col min="8710" max="8710" width="17.42578125" style="12" customWidth="1"/>
    <col min="8711" max="8711" width="13" style="12" customWidth="1"/>
    <col min="8712" max="8957" width="9.140625" style="12"/>
    <col min="8958" max="8958" width="8.28515625" style="12" customWidth="1"/>
    <col min="8959" max="8959" width="46.140625" style="12" customWidth="1"/>
    <col min="8960" max="8960" width="8.5703125" style="12" customWidth="1"/>
    <col min="8961" max="8961" width="7.5703125" style="12" customWidth="1"/>
    <col min="8962" max="8962" width="10.28515625" style="12" customWidth="1"/>
    <col min="8963" max="8963" width="16.7109375" style="12" customWidth="1"/>
    <col min="8964" max="8964" width="16.140625" style="12" customWidth="1"/>
    <col min="8965" max="8965" width="15.5703125" style="12" customWidth="1"/>
    <col min="8966" max="8966" width="17.42578125" style="12" customWidth="1"/>
    <col min="8967" max="8967" width="13" style="12" customWidth="1"/>
    <col min="8968" max="9213" width="9.140625" style="12"/>
    <col min="9214" max="9214" width="8.28515625" style="12" customWidth="1"/>
    <col min="9215" max="9215" width="46.140625" style="12" customWidth="1"/>
    <col min="9216" max="9216" width="8.5703125" style="12" customWidth="1"/>
    <col min="9217" max="9217" width="7.5703125" style="12" customWidth="1"/>
    <col min="9218" max="9218" width="10.28515625" style="12" customWidth="1"/>
    <col min="9219" max="9219" width="16.7109375" style="12" customWidth="1"/>
    <col min="9220" max="9220" width="16.140625" style="12" customWidth="1"/>
    <col min="9221" max="9221" width="15.5703125" style="12" customWidth="1"/>
    <col min="9222" max="9222" width="17.42578125" style="12" customWidth="1"/>
    <col min="9223" max="9223" width="13" style="12" customWidth="1"/>
    <col min="9224" max="9469" width="9.140625" style="12"/>
    <col min="9470" max="9470" width="8.28515625" style="12" customWidth="1"/>
    <col min="9471" max="9471" width="46.140625" style="12" customWidth="1"/>
    <col min="9472" max="9472" width="8.5703125" style="12" customWidth="1"/>
    <col min="9473" max="9473" width="7.5703125" style="12" customWidth="1"/>
    <col min="9474" max="9474" width="10.28515625" style="12" customWidth="1"/>
    <col min="9475" max="9475" width="16.7109375" style="12" customWidth="1"/>
    <col min="9476" max="9476" width="16.140625" style="12" customWidth="1"/>
    <col min="9477" max="9477" width="15.5703125" style="12" customWidth="1"/>
    <col min="9478" max="9478" width="17.42578125" style="12" customWidth="1"/>
    <col min="9479" max="9479" width="13" style="12" customWidth="1"/>
    <col min="9480" max="9725" width="9.140625" style="12"/>
    <col min="9726" max="9726" width="8.28515625" style="12" customWidth="1"/>
    <col min="9727" max="9727" width="46.140625" style="12" customWidth="1"/>
    <col min="9728" max="9728" width="8.5703125" style="12" customWidth="1"/>
    <col min="9729" max="9729" width="7.5703125" style="12" customWidth="1"/>
    <col min="9730" max="9730" width="10.28515625" style="12" customWidth="1"/>
    <col min="9731" max="9731" width="16.7109375" style="12" customWidth="1"/>
    <col min="9732" max="9732" width="16.140625" style="12" customWidth="1"/>
    <col min="9733" max="9733" width="15.5703125" style="12" customWidth="1"/>
    <col min="9734" max="9734" width="17.42578125" style="12" customWidth="1"/>
    <col min="9735" max="9735" width="13" style="12" customWidth="1"/>
    <col min="9736" max="9981" width="9.140625" style="12"/>
    <col min="9982" max="9982" width="8.28515625" style="12" customWidth="1"/>
    <col min="9983" max="9983" width="46.140625" style="12" customWidth="1"/>
    <col min="9984" max="9984" width="8.5703125" style="12" customWidth="1"/>
    <col min="9985" max="9985" width="7.5703125" style="12" customWidth="1"/>
    <col min="9986" max="9986" width="10.28515625" style="12" customWidth="1"/>
    <col min="9987" max="9987" width="16.7109375" style="12" customWidth="1"/>
    <col min="9988" max="9988" width="16.140625" style="12" customWidth="1"/>
    <col min="9989" max="9989" width="15.5703125" style="12" customWidth="1"/>
    <col min="9990" max="9990" width="17.42578125" style="12" customWidth="1"/>
    <col min="9991" max="9991" width="13" style="12" customWidth="1"/>
    <col min="9992" max="10237" width="9.140625" style="12"/>
    <col min="10238" max="10238" width="8.28515625" style="12" customWidth="1"/>
    <col min="10239" max="10239" width="46.140625" style="12" customWidth="1"/>
    <col min="10240" max="10240" width="8.5703125" style="12" customWidth="1"/>
    <col min="10241" max="10241" width="7.5703125" style="12" customWidth="1"/>
    <col min="10242" max="10242" width="10.28515625" style="12" customWidth="1"/>
    <col min="10243" max="10243" width="16.7109375" style="12" customWidth="1"/>
    <col min="10244" max="10244" width="16.140625" style="12" customWidth="1"/>
    <col min="10245" max="10245" width="15.5703125" style="12" customWidth="1"/>
    <col min="10246" max="10246" width="17.42578125" style="12" customWidth="1"/>
    <col min="10247" max="10247" width="13" style="12" customWidth="1"/>
    <col min="10248" max="10493" width="9.140625" style="12"/>
    <col min="10494" max="10494" width="8.28515625" style="12" customWidth="1"/>
    <col min="10495" max="10495" width="46.140625" style="12" customWidth="1"/>
    <col min="10496" max="10496" width="8.5703125" style="12" customWidth="1"/>
    <col min="10497" max="10497" width="7.5703125" style="12" customWidth="1"/>
    <col min="10498" max="10498" width="10.28515625" style="12" customWidth="1"/>
    <col min="10499" max="10499" width="16.7109375" style="12" customWidth="1"/>
    <col min="10500" max="10500" width="16.140625" style="12" customWidth="1"/>
    <col min="10501" max="10501" width="15.5703125" style="12" customWidth="1"/>
    <col min="10502" max="10502" width="17.42578125" style="12" customWidth="1"/>
    <col min="10503" max="10503" width="13" style="12" customWidth="1"/>
    <col min="10504" max="10749" width="9.140625" style="12"/>
    <col min="10750" max="10750" width="8.28515625" style="12" customWidth="1"/>
    <col min="10751" max="10751" width="46.140625" style="12" customWidth="1"/>
    <col min="10752" max="10752" width="8.5703125" style="12" customWidth="1"/>
    <col min="10753" max="10753" width="7.5703125" style="12" customWidth="1"/>
    <col min="10754" max="10754" width="10.28515625" style="12" customWidth="1"/>
    <col min="10755" max="10755" width="16.7109375" style="12" customWidth="1"/>
    <col min="10756" max="10756" width="16.140625" style="12" customWidth="1"/>
    <col min="10757" max="10757" width="15.5703125" style="12" customWidth="1"/>
    <col min="10758" max="10758" width="17.42578125" style="12" customWidth="1"/>
    <col min="10759" max="10759" width="13" style="12" customWidth="1"/>
    <col min="10760" max="11005" width="9.140625" style="12"/>
    <col min="11006" max="11006" width="8.28515625" style="12" customWidth="1"/>
    <col min="11007" max="11007" width="46.140625" style="12" customWidth="1"/>
    <col min="11008" max="11008" width="8.5703125" style="12" customWidth="1"/>
    <col min="11009" max="11009" width="7.5703125" style="12" customWidth="1"/>
    <col min="11010" max="11010" width="10.28515625" style="12" customWidth="1"/>
    <col min="11011" max="11011" width="16.7109375" style="12" customWidth="1"/>
    <col min="11012" max="11012" width="16.140625" style="12" customWidth="1"/>
    <col min="11013" max="11013" width="15.5703125" style="12" customWidth="1"/>
    <col min="11014" max="11014" width="17.42578125" style="12" customWidth="1"/>
    <col min="11015" max="11015" width="13" style="12" customWidth="1"/>
    <col min="11016" max="11261" width="9.140625" style="12"/>
    <col min="11262" max="11262" width="8.28515625" style="12" customWidth="1"/>
    <col min="11263" max="11263" width="46.140625" style="12" customWidth="1"/>
    <col min="11264" max="11264" width="8.5703125" style="12" customWidth="1"/>
    <col min="11265" max="11265" width="7.5703125" style="12" customWidth="1"/>
    <col min="11266" max="11266" width="10.28515625" style="12" customWidth="1"/>
    <col min="11267" max="11267" width="16.7109375" style="12" customWidth="1"/>
    <col min="11268" max="11268" width="16.140625" style="12" customWidth="1"/>
    <col min="11269" max="11269" width="15.5703125" style="12" customWidth="1"/>
    <col min="11270" max="11270" width="17.42578125" style="12" customWidth="1"/>
    <col min="11271" max="11271" width="13" style="12" customWidth="1"/>
    <col min="11272" max="11517" width="9.140625" style="12"/>
    <col min="11518" max="11518" width="8.28515625" style="12" customWidth="1"/>
    <col min="11519" max="11519" width="46.140625" style="12" customWidth="1"/>
    <col min="11520" max="11520" width="8.5703125" style="12" customWidth="1"/>
    <col min="11521" max="11521" width="7.5703125" style="12" customWidth="1"/>
    <col min="11522" max="11522" width="10.28515625" style="12" customWidth="1"/>
    <col min="11523" max="11523" width="16.7109375" style="12" customWidth="1"/>
    <col min="11524" max="11524" width="16.140625" style="12" customWidth="1"/>
    <col min="11525" max="11525" width="15.5703125" style="12" customWidth="1"/>
    <col min="11526" max="11526" width="17.42578125" style="12" customWidth="1"/>
    <col min="11527" max="11527" width="13" style="12" customWidth="1"/>
    <col min="11528" max="11773" width="9.140625" style="12"/>
    <col min="11774" max="11774" width="8.28515625" style="12" customWidth="1"/>
    <col min="11775" max="11775" width="46.140625" style="12" customWidth="1"/>
    <col min="11776" max="11776" width="8.5703125" style="12" customWidth="1"/>
    <col min="11777" max="11777" width="7.5703125" style="12" customWidth="1"/>
    <col min="11778" max="11778" width="10.28515625" style="12" customWidth="1"/>
    <col min="11779" max="11779" width="16.7109375" style="12" customWidth="1"/>
    <col min="11780" max="11780" width="16.140625" style="12" customWidth="1"/>
    <col min="11781" max="11781" width="15.5703125" style="12" customWidth="1"/>
    <col min="11782" max="11782" width="17.42578125" style="12" customWidth="1"/>
    <col min="11783" max="11783" width="13" style="12" customWidth="1"/>
    <col min="11784" max="12029" width="9.140625" style="12"/>
    <col min="12030" max="12030" width="8.28515625" style="12" customWidth="1"/>
    <col min="12031" max="12031" width="46.140625" style="12" customWidth="1"/>
    <col min="12032" max="12032" width="8.5703125" style="12" customWidth="1"/>
    <col min="12033" max="12033" width="7.5703125" style="12" customWidth="1"/>
    <col min="12034" max="12034" width="10.28515625" style="12" customWidth="1"/>
    <col min="12035" max="12035" width="16.7109375" style="12" customWidth="1"/>
    <col min="12036" max="12036" width="16.140625" style="12" customWidth="1"/>
    <col min="12037" max="12037" width="15.5703125" style="12" customWidth="1"/>
    <col min="12038" max="12038" width="17.42578125" style="12" customWidth="1"/>
    <col min="12039" max="12039" width="13" style="12" customWidth="1"/>
    <col min="12040" max="12285" width="9.140625" style="12"/>
    <col min="12286" max="12286" width="8.28515625" style="12" customWidth="1"/>
    <col min="12287" max="12287" width="46.140625" style="12" customWidth="1"/>
    <col min="12288" max="12288" width="8.5703125" style="12" customWidth="1"/>
    <col min="12289" max="12289" width="7.5703125" style="12" customWidth="1"/>
    <col min="12290" max="12290" width="10.28515625" style="12" customWidth="1"/>
    <col min="12291" max="12291" width="16.7109375" style="12" customWidth="1"/>
    <col min="12292" max="12292" width="16.140625" style="12" customWidth="1"/>
    <col min="12293" max="12293" width="15.5703125" style="12" customWidth="1"/>
    <col min="12294" max="12294" width="17.42578125" style="12" customWidth="1"/>
    <col min="12295" max="12295" width="13" style="12" customWidth="1"/>
    <col min="12296" max="12541" width="9.140625" style="12"/>
    <col min="12542" max="12542" width="8.28515625" style="12" customWidth="1"/>
    <col min="12543" max="12543" width="46.140625" style="12" customWidth="1"/>
    <col min="12544" max="12544" width="8.5703125" style="12" customWidth="1"/>
    <col min="12545" max="12545" width="7.5703125" style="12" customWidth="1"/>
    <col min="12546" max="12546" width="10.28515625" style="12" customWidth="1"/>
    <col min="12547" max="12547" width="16.7109375" style="12" customWidth="1"/>
    <col min="12548" max="12548" width="16.140625" style="12" customWidth="1"/>
    <col min="12549" max="12549" width="15.5703125" style="12" customWidth="1"/>
    <col min="12550" max="12550" width="17.42578125" style="12" customWidth="1"/>
    <col min="12551" max="12551" width="13" style="12" customWidth="1"/>
    <col min="12552" max="12797" width="9.140625" style="12"/>
    <col min="12798" max="12798" width="8.28515625" style="12" customWidth="1"/>
    <col min="12799" max="12799" width="46.140625" style="12" customWidth="1"/>
    <col min="12800" max="12800" width="8.5703125" style="12" customWidth="1"/>
    <col min="12801" max="12801" width="7.5703125" style="12" customWidth="1"/>
    <col min="12802" max="12802" width="10.28515625" style="12" customWidth="1"/>
    <col min="12803" max="12803" width="16.7109375" style="12" customWidth="1"/>
    <col min="12804" max="12804" width="16.140625" style="12" customWidth="1"/>
    <col min="12805" max="12805" width="15.5703125" style="12" customWidth="1"/>
    <col min="12806" max="12806" width="17.42578125" style="12" customWidth="1"/>
    <col min="12807" max="12807" width="13" style="12" customWidth="1"/>
    <col min="12808" max="13053" width="9.140625" style="12"/>
    <col min="13054" max="13054" width="8.28515625" style="12" customWidth="1"/>
    <col min="13055" max="13055" width="46.140625" style="12" customWidth="1"/>
    <col min="13056" max="13056" width="8.5703125" style="12" customWidth="1"/>
    <col min="13057" max="13057" width="7.5703125" style="12" customWidth="1"/>
    <col min="13058" max="13058" width="10.28515625" style="12" customWidth="1"/>
    <col min="13059" max="13059" width="16.7109375" style="12" customWidth="1"/>
    <col min="13060" max="13060" width="16.140625" style="12" customWidth="1"/>
    <col min="13061" max="13061" width="15.5703125" style="12" customWidth="1"/>
    <col min="13062" max="13062" width="17.42578125" style="12" customWidth="1"/>
    <col min="13063" max="13063" width="13" style="12" customWidth="1"/>
    <col min="13064" max="13309" width="9.140625" style="12"/>
    <col min="13310" max="13310" width="8.28515625" style="12" customWidth="1"/>
    <col min="13311" max="13311" width="46.140625" style="12" customWidth="1"/>
    <col min="13312" max="13312" width="8.5703125" style="12" customWidth="1"/>
    <col min="13313" max="13313" width="7.5703125" style="12" customWidth="1"/>
    <col min="13314" max="13314" width="10.28515625" style="12" customWidth="1"/>
    <col min="13315" max="13315" width="16.7109375" style="12" customWidth="1"/>
    <col min="13316" max="13316" width="16.140625" style="12" customWidth="1"/>
    <col min="13317" max="13317" width="15.5703125" style="12" customWidth="1"/>
    <col min="13318" max="13318" width="17.42578125" style="12" customWidth="1"/>
    <col min="13319" max="13319" width="13" style="12" customWidth="1"/>
    <col min="13320" max="13565" width="9.140625" style="12"/>
    <col min="13566" max="13566" width="8.28515625" style="12" customWidth="1"/>
    <col min="13567" max="13567" width="46.140625" style="12" customWidth="1"/>
    <col min="13568" max="13568" width="8.5703125" style="12" customWidth="1"/>
    <col min="13569" max="13569" width="7.5703125" style="12" customWidth="1"/>
    <col min="13570" max="13570" width="10.28515625" style="12" customWidth="1"/>
    <col min="13571" max="13571" width="16.7109375" style="12" customWidth="1"/>
    <col min="13572" max="13572" width="16.140625" style="12" customWidth="1"/>
    <col min="13573" max="13573" width="15.5703125" style="12" customWidth="1"/>
    <col min="13574" max="13574" width="17.42578125" style="12" customWidth="1"/>
    <col min="13575" max="13575" width="13" style="12" customWidth="1"/>
    <col min="13576" max="13821" width="9.140625" style="12"/>
    <col min="13822" max="13822" width="8.28515625" style="12" customWidth="1"/>
    <col min="13823" max="13823" width="46.140625" style="12" customWidth="1"/>
    <col min="13824" max="13824" width="8.5703125" style="12" customWidth="1"/>
    <col min="13825" max="13825" width="7.5703125" style="12" customWidth="1"/>
    <col min="13826" max="13826" width="10.28515625" style="12" customWidth="1"/>
    <col min="13827" max="13827" width="16.7109375" style="12" customWidth="1"/>
    <col min="13828" max="13828" width="16.140625" style="12" customWidth="1"/>
    <col min="13829" max="13829" width="15.5703125" style="12" customWidth="1"/>
    <col min="13830" max="13830" width="17.42578125" style="12" customWidth="1"/>
    <col min="13831" max="13831" width="13" style="12" customWidth="1"/>
    <col min="13832" max="14077" width="9.140625" style="12"/>
    <col min="14078" max="14078" width="8.28515625" style="12" customWidth="1"/>
    <col min="14079" max="14079" width="46.140625" style="12" customWidth="1"/>
    <col min="14080" max="14080" width="8.5703125" style="12" customWidth="1"/>
    <col min="14081" max="14081" width="7.5703125" style="12" customWidth="1"/>
    <col min="14082" max="14082" width="10.28515625" style="12" customWidth="1"/>
    <col min="14083" max="14083" width="16.7109375" style="12" customWidth="1"/>
    <col min="14084" max="14084" width="16.140625" style="12" customWidth="1"/>
    <col min="14085" max="14085" width="15.5703125" style="12" customWidth="1"/>
    <col min="14086" max="14086" width="17.42578125" style="12" customWidth="1"/>
    <col min="14087" max="14087" width="13" style="12" customWidth="1"/>
    <col min="14088" max="14333" width="9.140625" style="12"/>
    <col min="14334" max="14334" width="8.28515625" style="12" customWidth="1"/>
    <col min="14335" max="14335" width="46.140625" style="12" customWidth="1"/>
    <col min="14336" max="14336" width="8.5703125" style="12" customWidth="1"/>
    <col min="14337" max="14337" width="7.5703125" style="12" customWidth="1"/>
    <col min="14338" max="14338" width="10.28515625" style="12" customWidth="1"/>
    <col min="14339" max="14339" width="16.7109375" style="12" customWidth="1"/>
    <col min="14340" max="14340" width="16.140625" style="12" customWidth="1"/>
    <col min="14341" max="14341" width="15.5703125" style="12" customWidth="1"/>
    <col min="14342" max="14342" width="17.42578125" style="12" customWidth="1"/>
    <col min="14343" max="14343" width="13" style="12" customWidth="1"/>
    <col min="14344" max="14589" width="9.140625" style="12"/>
    <col min="14590" max="14590" width="8.28515625" style="12" customWidth="1"/>
    <col min="14591" max="14591" width="46.140625" style="12" customWidth="1"/>
    <col min="14592" max="14592" width="8.5703125" style="12" customWidth="1"/>
    <col min="14593" max="14593" width="7.5703125" style="12" customWidth="1"/>
    <col min="14594" max="14594" width="10.28515625" style="12" customWidth="1"/>
    <col min="14595" max="14595" width="16.7109375" style="12" customWidth="1"/>
    <col min="14596" max="14596" width="16.140625" style="12" customWidth="1"/>
    <col min="14597" max="14597" width="15.5703125" style="12" customWidth="1"/>
    <col min="14598" max="14598" width="17.42578125" style="12" customWidth="1"/>
    <col min="14599" max="14599" width="13" style="12" customWidth="1"/>
    <col min="14600" max="14845" width="9.140625" style="12"/>
    <col min="14846" max="14846" width="8.28515625" style="12" customWidth="1"/>
    <col min="14847" max="14847" width="46.140625" style="12" customWidth="1"/>
    <col min="14848" max="14848" width="8.5703125" style="12" customWidth="1"/>
    <col min="14849" max="14849" width="7.5703125" style="12" customWidth="1"/>
    <col min="14850" max="14850" width="10.28515625" style="12" customWidth="1"/>
    <col min="14851" max="14851" width="16.7109375" style="12" customWidth="1"/>
    <col min="14852" max="14852" width="16.140625" style="12" customWidth="1"/>
    <col min="14853" max="14853" width="15.5703125" style="12" customWidth="1"/>
    <col min="14854" max="14854" width="17.42578125" style="12" customWidth="1"/>
    <col min="14855" max="14855" width="13" style="12" customWidth="1"/>
    <col min="14856" max="15101" width="9.140625" style="12"/>
    <col min="15102" max="15102" width="8.28515625" style="12" customWidth="1"/>
    <col min="15103" max="15103" width="46.140625" style="12" customWidth="1"/>
    <col min="15104" max="15104" width="8.5703125" style="12" customWidth="1"/>
    <col min="15105" max="15105" width="7.5703125" style="12" customWidth="1"/>
    <col min="15106" max="15106" width="10.28515625" style="12" customWidth="1"/>
    <col min="15107" max="15107" width="16.7109375" style="12" customWidth="1"/>
    <col min="15108" max="15108" width="16.140625" style="12" customWidth="1"/>
    <col min="15109" max="15109" width="15.5703125" style="12" customWidth="1"/>
    <col min="15110" max="15110" width="17.42578125" style="12" customWidth="1"/>
    <col min="15111" max="15111" width="13" style="12" customWidth="1"/>
    <col min="15112" max="15357" width="9.140625" style="12"/>
    <col min="15358" max="15358" width="8.28515625" style="12" customWidth="1"/>
    <col min="15359" max="15359" width="46.140625" style="12" customWidth="1"/>
    <col min="15360" max="15360" width="8.5703125" style="12" customWidth="1"/>
    <col min="15361" max="15361" width="7.5703125" style="12" customWidth="1"/>
    <col min="15362" max="15362" width="10.28515625" style="12" customWidth="1"/>
    <col min="15363" max="15363" width="16.7109375" style="12" customWidth="1"/>
    <col min="15364" max="15364" width="16.140625" style="12" customWidth="1"/>
    <col min="15365" max="15365" width="15.5703125" style="12" customWidth="1"/>
    <col min="15366" max="15366" width="17.42578125" style="12" customWidth="1"/>
    <col min="15367" max="15367" width="13" style="12" customWidth="1"/>
    <col min="15368" max="15613" width="9.140625" style="12"/>
    <col min="15614" max="15614" width="8.28515625" style="12" customWidth="1"/>
    <col min="15615" max="15615" width="46.140625" style="12" customWidth="1"/>
    <col min="15616" max="15616" width="8.5703125" style="12" customWidth="1"/>
    <col min="15617" max="15617" width="7.5703125" style="12" customWidth="1"/>
    <col min="15618" max="15618" width="10.28515625" style="12" customWidth="1"/>
    <col min="15619" max="15619" width="16.7109375" style="12" customWidth="1"/>
    <col min="15620" max="15620" width="16.140625" style="12" customWidth="1"/>
    <col min="15621" max="15621" width="15.5703125" style="12" customWidth="1"/>
    <col min="15622" max="15622" width="17.42578125" style="12" customWidth="1"/>
    <col min="15623" max="15623" width="13" style="12" customWidth="1"/>
    <col min="15624" max="15869" width="9.140625" style="12"/>
    <col min="15870" max="15870" width="8.28515625" style="12" customWidth="1"/>
    <col min="15871" max="15871" width="46.140625" style="12" customWidth="1"/>
    <col min="15872" max="15872" width="8.5703125" style="12" customWidth="1"/>
    <col min="15873" max="15873" width="7.5703125" style="12" customWidth="1"/>
    <col min="15874" max="15874" width="10.28515625" style="12" customWidth="1"/>
    <col min="15875" max="15875" width="16.7109375" style="12" customWidth="1"/>
    <col min="15876" max="15876" width="16.140625" style="12" customWidth="1"/>
    <col min="15877" max="15877" width="15.5703125" style="12" customWidth="1"/>
    <col min="15878" max="15878" width="17.42578125" style="12" customWidth="1"/>
    <col min="15879" max="15879" width="13" style="12" customWidth="1"/>
    <col min="15880" max="16125" width="9.140625" style="12"/>
    <col min="16126" max="16126" width="8.28515625" style="12" customWidth="1"/>
    <col min="16127" max="16127" width="46.140625" style="12" customWidth="1"/>
    <col min="16128" max="16128" width="8.5703125" style="12" customWidth="1"/>
    <col min="16129" max="16129" width="7.5703125" style="12" customWidth="1"/>
    <col min="16130" max="16130" width="10.28515625" style="12" customWidth="1"/>
    <col min="16131" max="16131" width="16.7109375" style="12" customWidth="1"/>
    <col min="16132" max="16132" width="16.140625" style="12" customWidth="1"/>
    <col min="16133" max="16133" width="15.5703125" style="12" customWidth="1"/>
    <col min="16134" max="16134" width="17.42578125" style="12" customWidth="1"/>
    <col min="16135" max="16135" width="13" style="12" customWidth="1"/>
    <col min="16136" max="16384" width="9.140625" style="12"/>
  </cols>
  <sheetData>
    <row r="1" spans="1:8" s="17" customFormat="1" ht="22.9" customHeight="1">
      <c r="A1" s="123" t="s">
        <v>300</v>
      </c>
      <c r="B1" s="123"/>
      <c r="C1" s="123"/>
      <c r="D1" s="123"/>
      <c r="E1" s="123"/>
      <c r="F1" s="16"/>
      <c r="G1" s="16"/>
      <c r="H1" s="16"/>
    </row>
    <row r="2" spans="1:8" s="2" customFormat="1" ht="19.149999999999999" customHeight="1">
      <c r="A2" s="124" t="s">
        <v>101</v>
      </c>
      <c r="B2" s="124"/>
      <c r="C2" s="124"/>
      <c r="D2" s="124"/>
      <c r="E2" s="124"/>
      <c r="F2" s="1"/>
      <c r="G2" s="1"/>
      <c r="H2" s="1"/>
    </row>
    <row r="3" spans="1:8" s="2" customFormat="1" ht="19.149999999999999" customHeight="1">
      <c r="A3" s="124" t="s">
        <v>308</v>
      </c>
      <c r="B3" s="124"/>
      <c r="C3" s="124"/>
      <c r="D3" s="124"/>
      <c r="E3" s="124"/>
      <c r="F3" s="1"/>
      <c r="G3" s="1"/>
      <c r="H3" s="1"/>
    </row>
    <row r="4" spans="1:8" s="5" customFormat="1" ht="15.6" customHeight="1">
      <c r="A4" s="73" t="s">
        <v>301</v>
      </c>
      <c r="B4" s="73" t="s">
        <v>302</v>
      </c>
      <c r="C4" s="74" t="s">
        <v>303</v>
      </c>
      <c r="D4" s="74" t="s">
        <v>252</v>
      </c>
      <c r="E4" s="75" t="s">
        <v>4</v>
      </c>
      <c r="F4" s="3"/>
      <c r="G4" s="3"/>
      <c r="H4" s="4"/>
    </row>
    <row r="5" spans="1:8" s="5" customFormat="1" ht="16.149999999999999" customHeight="1">
      <c r="A5" s="73" t="s">
        <v>5</v>
      </c>
      <c r="B5" s="65" t="s">
        <v>304</v>
      </c>
      <c r="C5" s="74"/>
      <c r="D5" s="74"/>
      <c r="E5" s="75"/>
      <c r="F5" s="3"/>
      <c r="G5" s="3"/>
      <c r="H5" s="4"/>
    </row>
    <row r="6" spans="1:8" s="15" customFormat="1" ht="15" customHeight="1">
      <c r="A6" s="10">
        <v>1</v>
      </c>
      <c r="B6" s="9" t="s">
        <v>305</v>
      </c>
      <c r="C6" s="14" t="s">
        <v>81</v>
      </c>
      <c r="D6" s="13" t="s">
        <v>306</v>
      </c>
      <c r="E6" s="66"/>
      <c r="F6" s="11"/>
      <c r="G6" s="11"/>
      <c r="H6" s="11"/>
    </row>
    <row r="7" spans="1:8" s="15" customFormat="1" ht="15" customHeight="1">
      <c r="A7" s="10">
        <v>2</v>
      </c>
      <c r="B7" s="9" t="s">
        <v>309</v>
      </c>
      <c r="C7" s="14" t="s">
        <v>81</v>
      </c>
      <c r="D7" s="13" t="s">
        <v>310</v>
      </c>
      <c r="E7" s="66"/>
      <c r="F7" s="11"/>
      <c r="G7" s="11"/>
      <c r="H7" s="11"/>
    </row>
    <row r="8" spans="1:8" s="15" customFormat="1" ht="15" customHeight="1">
      <c r="A8" s="10">
        <v>3</v>
      </c>
      <c r="B8" s="9" t="s">
        <v>307</v>
      </c>
      <c r="C8" s="14" t="s">
        <v>81</v>
      </c>
      <c r="D8" s="13" t="s">
        <v>314</v>
      </c>
      <c r="E8" s="66"/>
      <c r="F8" s="11"/>
      <c r="G8" s="11"/>
      <c r="H8" s="11"/>
    </row>
    <row r="9" spans="1:8" s="15" customFormat="1" ht="15" customHeight="1">
      <c r="A9" s="10">
        <v>4</v>
      </c>
      <c r="B9" s="9" t="s">
        <v>311</v>
      </c>
      <c r="C9" s="14" t="s">
        <v>81</v>
      </c>
      <c r="D9" s="13"/>
      <c r="E9" s="66"/>
      <c r="F9" s="11"/>
      <c r="G9" s="11"/>
      <c r="H9" s="11"/>
    </row>
    <row r="10" spans="1:8" s="99" customFormat="1" ht="15" customHeight="1">
      <c r="A10" s="93" t="s">
        <v>315</v>
      </c>
      <c r="B10" s="94" t="s">
        <v>312</v>
      </c>
      <c r="C10" s="95" t="s">
        <v>81</v>
      </c>
      <c r="D10" s="96" t="s">
        <v>313</v>
      </c>
      <c r="E10" s="97"/>
      <c r="F10" s="98"/>
      <c r="G10" s="98"/>
      <c r="H10" s="98"/>
    </row>
    <row r="11" spans="1:8" s="99" customFormat="1" ht="15" customHeight="1">
      <c r="A11" s="93" t="s">
        <v>316</v>
      </c>
      <c r="B11" s="94" t="s">
        <v>317</v>
      </c>
      <c r="C11" s="95" t="s">
        <v>81</v>
      </c>
      <c r="D11" s="96" t="s">
        <v>318</v>
      </c>
      <c r="E11" s="97"/>
      <c r="F11" s="98"/>
      <c r="G11" s="98"/>
      <c r="H11" s="98"/>
    </row>
    <row r="12" spans="1:8" s="99" customFormat="1" ht="24.6" customHeight="1">
      <c r="A12" s="93" t="s">
        <v>325</v>
      </c>
      <c r="B12" s="94" t="s">
        <v>319</v>
      </c>
      <c r="C12" s="95" t="s">
        <v>81</v>
      </c>
      <c r="D12" s="96" t="s">
        <v>320</v>
      </c>
      <c r="E12" s="97"/>
      <c r="F12" s="98"/>
      <c r="G12" s="98"/>
      <c r="H12" s="98"/>
    </row>
    <row r="13" spans="1:8" s="99" customFormat="1" ht="18.600000000000001" customHeight="1">
      <c r="A13" s="93" t="s">
        <v>326</v>
      </c>
      <c r="B13" s="94" t="s">
        <v>321</v>
      </c>
      <c r="C13" s="95" t="s">
        <v>81</v>
      </c>
      <c r="D13" s="96" t="s">
        <v>322</v>
      </c>
      <c r="E13" s="100"/>
      <c r="F13" s="98"/>
      <c r="G13" s="98"/>
      <c r="H13" s="98"/>
    </row>
    <row r="14" spans="1:8" s="99" customFormat="1" ht="15" customHeight="1">
      <c r="A14" s="93" t="s">
        <v>327</v>
      </c>
      <c r="B14" s="94" t="s">
        <v>323</v>
      </c>
      <c r="C14" s="95" t="s">
        <v>81</v>
      </c>
      <c r="D14" s="96" t="s">
        <v>324</v>
      </c>
      <c r="E14" s="97"/>
      <c r="F14" s="98"/>
      <c r="G14" s="98"/>
      <c r="H14" s="98"/>
    </row>
    <row r="15" spans="1:8" s="8" customFormat="1" ht="16.899999999999999" customHeight="1">
      <c r="A15" s="73" t="s">
        <v>26</v>
      </c>
      <c r="B15" s="68" t="s">
        <v>328</v>
      </c>
      <c r="C15" s="69"/>
      <c r="D15" s="70"/>
      <c r="E15" s="71"/>
      <c r="F15" s="6"/>
      <c r="G15" s="6"/>
      <c r="H15" s="7"/>
    </row>
    <row r="16" spans="1:8" s="15" customFormat="1" ht="25.15" customHeight="1">
      <c r="A16" s="10">
        <v>1</v>
      </c>
      <c r="B16" s="9" t="s">
        <v>329</v>
      </c>
      <c r="C16" s="14" t="s">
        <v>81</v>
      </c>
      <c r="D16" s="13">
        <v>1</v>
      </c>
      <c r="E16" s="72"/>
      <c r="F16" s="11"/>
      <c r="G16" s="11"/>
      <c r="H16" s="11"/>
    </row>
    <row r="17" spans="1:8" s="15" customFormat="1" ht="28.15" customHeight="1">
      <c r="A17" s="10">
        <v>2</v>
      </c>
      <c r="B17" s="9" t="s">
        <v>330</v>
      </c>
      <c r="C17" s="14" t="s">
        <v>81</v>
      </c>
      <c r="D17" s="13">
        <v>1</v>
      </c>
      <c r="E17" s="101"/>
      <c r="F17" s="11"/>
      <c r="G17" s="11"/>
      <c r="H17" s="11"/>
    </row>
    <row r="18" spans="1:8" s="15" customFormat="1" ht="19.149999999999999" customHeight="1">
      <c r="A18" s="10">
        <v>3</v>
      </c>
      <c r="B18" s="9" t="s">
        <v>331</v>
      </c>
      <c r="C18" s="14" t="s">
        <v>81</v>
      </c>
      <c r="D18" s="13">
        <v>1</v>
      </c>
      <c r="E18" s="101"/>
      <c r="F18" s="11"/>
      <c r="G18" s="11"/>
      <c r="H18" s="11"/>
    </row>
    <row r="19" spans="1:8" s="15" customFormat="1" ht="30" customHeight="1">
      <c r="A19" s="10">
        <v>4</v>
      </c>
      <c r="B19" s="9" t="s">
        <v>333</v>
      </c>
      <c r="C19" s="14" t="s">
        <v>81</v>
      </c>
      <c r="D19" s="13">
        <v>1</v>
      </c>
      <c r="E19" s="101"/>
      <c r="F19" s="11"/>
      <c r="G19" s="11"/>
      <c r="H19" s="11"/>
    </row>
    <row r="20" spans="1:8" s="15" customFormat="1" ht="24" customHeight="1">
      <c r="A20" s="10">
        <v>5</v>
      </c>
      <c r="B20" s="9" t="s">
        <v>332</v>
      </c>
      <c r="C20" s="14" t="s">
        <v>81</v>
      </c>
      <c r="D20" s="13">
        <v>1</v>
      </c>
      <c r="E20" s="101"/>
      <c r="F20" s="11"/>
      <c r="G20" s="11"/>
      <c r="H20" s="11"/>
    </row>
  </sheetData>
  <mergeCells count="3">
    <mergeCell ref="A1:E1"/>
    <mergeCell ref="A2:E2"/>
    <mergeCell ref="A3:E3"/>
  </mergeCell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7"/>
  <sheetViews>
    <sheetView zoomScale="130" zoomScaleNormal="130" workbookViewId="0">
      <selection activeCell="B8" sqref="B8:E8"/>
    </sheetView>
  </sheetViews>
  <sheetFormatPr defaultColWidth="9.140625" defaultRowHeight="17.25" customHeight="1"/>
  <cols>
    <col min="1" max="1" width="6.28515625" style="23" customWidth="1"/>
    <col min="2" max="2" width="53.7109375" style="24" customWidth="1"/>
    <col min="3" max="3" width="8.28515625" style="26" customWidth="1"/>
    <col min="4" max="4" width="9.28515625" style="26" customWidth="1"/>
    <col min="5" max="5" width="15.85546875" style="27" customWidth="1"/>
    <col min="6" max="6" width="3.140625" style="28" customWidth="1"/>
    <col min="7" max="7" width="9.28515625" style="28" customWidth="1"/>
    <col min="8" max="8" width="9.5703125" style="28" customWidth="1"/>
    <col min="9" max="11" width="7.42578125" style="12" customWidth="1"/>
    <col min="12" max="253" width="9.140625" style="12"/>
    <col min="254" max="254" width="8.28515625" style="12" customWidth="1"/>
    <col min="255" max="255" width="46.140625" style="12" customWidth="1"/>
    <col min="256" max="256" width="8.5703125" style="12" customWidth="1"/>
    <col min="257" max="257" width="7.5703125" style="12" customWidth="1"/>
    <col min="258" max="258" width="10.28515625" style="12" customWidth="1"/>
    <col min="259" max="259" width="16.7109375" style="12" customWidth="1"/>
    <col min="260" max="260" width="16.140625" style="12" customWidth="1"/>
    <col min="261" max="261" width="15.5703125" style="12" customWidth="1"/>
    <col min="262" max="262" width="17.42578125" style="12" customWidth="1"/>
    <col min="263" max="263" width="13" style="12" customWidth="1"/>
    <col min="264" max="509" width="9.140625" style="12"/>
    <col min="510" max="510" width="8.28515625" style="12" customWidth="1"/>
    <col min="511" max="511" width="46.140625" style="12" customWidth="1"/>
    <col min="512" max="512" width="8.5703125" style="12" customWidth="1"/>
    <col min="513" max="513" width="7.5703125" style="12" customWidth="1"/>
    <col min="514" max="514" width="10.28515625" style="12" customWidth="1"/>
    <col min="515" max="515" width="16.7109375" style="12" customWidth="1"/>
    <col min="516" max="516" width="16.140625" style="12" customWidth="1"/>
    <col min="517" max="517" width="15.5703125" style="12" customWidth="1"/>
    <col min="518" max="518" width="17.42578125" style="12" customWidth="1"/>
    <col min="519" max="519" width="13" style="12" customWidth="1"/>
    <col min="520" max="765" width="9.140625" style="12"/>
    <col min="766" max="766" width="8.28515625" style="12" customWidth="1"/>
    <col min="767" max="767" width="46.140625" style="12" customWidth="1"/>
    <col min="768" max="768" width="8.5703125" style="12" customWidth="1"/>
    <col min="769" max="769" width="7.5703125" style="12" customWidth="1"/>
    <col min="770" max="770" width="10.28515625" style="12" customWidth="1"/>
    <col min="771" max="771" width="16.7109375" style="12" customWidth="1"/>
    <col min="772" max="772" width="16.140625" style="12" customWidth="1"/>
    <col min="773" max="773" width="15.5703125" style="12" customWidth="1"/>
    <col min="774" max="774" width="17.42578125" style="12" customWidth="1"/>
    <col min="775" max="775" width="13" style="12" customWidth="1"/>
    <col min="776" max="1021" width="9.140625" style="12"/>
    <col min="1022" max="1022" width="8.28515625" style="12" customWidth="1"/>
    <col min="1023" max="1023" width="46.140625" style="12" customWidth="1"/>
    <col min="1024" max="1024" width="8.5703125" style="12" customWidth="1"/>
    <col min="1025" max="1025" width="7.5703125" style="12" customWidth="1"/>
    <col min="1026" max="1026" width="10.28515625" style="12" customWidth="1"/>
    <col min="1027" max="1027" width="16.7109375" style="12" customWidth="1"/>
    <col min="1028" max="1028" width="16.140625" style="12" customWidth="1"/>
    <col min="1029" max="1029" width="15.5703125" style="12" customWidth="1"/>
    <col min="1030" max="1030" width="17.42578125" style="12" customWidth="1"/>
    <col min="1031" max="1031" width="13" style="12" customWidth="1"/>
    <col min="1032" max="1277" width="9.140625" style="12"/>
    <col min="1278" max="1278" width="8.28515625" style="12" customWidth="1"/>
    <col min="1279" max="1279" width="46.140625" style="12" customWidth="1"/>
    <col min="1280" max="1280" width="8.5703125" style="12" customWidth="1"/>
    <col min="1281" max="1281" width="7.5703125" style="12" customWidth="1"/>
    <col min="1282" max="1282" width="10.28515625" style="12" customWidth="1"/>
    <col min="1283" max="1283" width="16.7109375" style="12" customWidth="1"/>
    <col min="1284" max="1284" width="16.140625" style="12" customWidth="1"/>
    <col min="1285" max="1285" width="15.5703125" style="12" customWidth="1"/>
    <col min="1286" max="1286" width="17.42578125" style="12" customWidth="1"/>
    <col min="1287" max="1287" width="13" style="12" customWidth="1"/>
    <col min="1288" max="1533" width="9.140625" style="12"/>
    <col min="1534" max="1534" width="8.28515625" style="12" customWidth="1"/>
    <col min="1535" max="1535" width="46.140625" style="12" customWidth="1"/>
    <col min="1536" max="1536" width="8.5703125" style="12" customWidth="1"/>
    <col min="1537" max="1537" width="7.5703125" style="12" customWidth="1"/>
    <col min="1538" max="1538" width="10.28515625" style="12" customWidth="1"/>
    <col min="1539" max="1539" width="16.7109375" style="12" customWidth="1"/>
    <col min="1540" max="1540" width="16.140625" style="12" customWidth="1"/>
    <col min="1541" max="1541" width="15.5703125" style="12" customWidth="1"/>
    <col min="1542" max="1542" width="17.42578125" style="12" customWidth="1"/>
    <col min="1543" max="1543" width="13" style="12" customWidth="1"/>
    <col min="1544" max="1789" width="9.140625" style="12"/>
    <col min="1790" max="1790" width="8.28515625" style="12" customWidth="1"/>
    <col min="1791" max="1791" width="46.140625" style="12" customWidth="1"/>
    <col min="1792" max="1792" width="8.5703125" style="12" customWidth="1"/>
    <col min="1793" max="1793" width="7.5703125" style="12" customWidth="1"/>
    <col min="1794" max="1794" width="10.28515625" style="12" customWidth="1"/>
    <col min="1795" max="1795" width="16.7109375" style="12" customWidth="1"/>
    <col min="1796" max="1796" width="16.140625" style="12" customWidth="1"/>
    <col min="1797" max="1797" width="15.5703125" style="12" customWidth="1"/>
    <col min="1798" max="1798" width="17.42578125" style="12" customWidth="1"/>
    <col min="1799" max="1799" width="13" style="12" customWidth="1"/>
    <col min="1800" max="2045" width="9.140625" style="12"/>
    <col min="2046" max="2046" width="8.28515625" style="12" customWidth="1"/>
    <col min="2047" max="2047" width="46.140625" style="12" customWidth="1"/>
    <col min="2048" max="2048" width="8.5703125" style="12" customWidth="1"/>
    <col min="2049" max="2049" width="7.5703125" style="12" customWidth="1"/>
    <col min="2050" max="2050" width="10.28515625" style="12" customWidth="1"/>
    <col min="2051" max="2051" width="16.7109375" style="12" customWidth="1"/>
    <col min="2052" max="2052" width="16.140625" style="12" customWidth="1"/>
    <col min="2053" max="2053" width="15.5703125" style="12" customWidth="1"/>
    <col min="2054" max="2054" width="17.42578125" style="12" customWidth="1"/>
    <col min="2055" max="2055" width="13" style="12" customWidth="1"/>
    <col min="2056" max="2301" width="9.140625" style="12"/>
    <col min="2302" max="2302" width="8.28515625" style="12" customWidth="1"/>
    <col min="2303" max="2303" width="46.140625" style="12" customWidth="1"/>
    <col min="2304" max="2304" width="8.5703125" style="12" customWidth="1"/>
    <col min="2305" max="2305" width="7.5703125" style="12" customWidth="1"/>
    <col min="2306" max="2306" width="10.28515625" style="12" customWidth="1"/>
    <col min="2307" max="2307" width="16.7109375" style="12" customWidth="1"/>
    <col min="2308" max="2308" width="16.140625" style="12" customWidth="1"/>
    <col min="2309" max="2309" width="15.5703125" style="12" customWidth="1"/>
    <col min="2310" max="2310" width="17.42578125" style="12" customWidth="1"/>
    <col min="2311" max="2311" width="13" style="12" customWidth="1"/>
    <col min="2312" max="2557" width="9.140625" style="12"/>
    <col min="2558" max="2558" width="8.28515625" style="12" customWidth="1"/>
    <col min="2559" max="2559" width="46.140625" style="12" customWidth="1"/>
    <col min="2560" max="2560" width="8.5703125" style="12" customWidth="1"/>
    <col min="2561" max="2561" width="7.5703125" style="12" customWidth="1"/>
    <col min="2562" max="2562" width="10.28515625" style="12" customWidth="1"/>
    <col min="2563" max="2563" width="16.7109375" style="12" customWidth="1"/>
    <col min="2564" max="2564" width="16.140625" style="12" customWidth="1"/>
    <col min="2565" max="2565" width="15.5703125" style="12" customWidth="1"/>
    <col min="2566" max="2566" width="17.42578125" style="12" customWidth="1"/>
    <col min="2567" max="2567" width="13" style="12" customWidth="1"/>
    <col min="2568" max="2813" width="9.140625" style="12"/>
    <col min="2814" max="2814" width="8.28515625" style="12" customWidth="1"/>
    <col min="2815" max="2815" width="46.140625" style="12" customWidth="1"/>
    <col min="2816" max="2816" width="8.5703125" style="12" customWidth="1"/>
    <col min="2817" max="2817" width="7.5703125" style="12" customWidth="1"/>
    <col min="2818" max="2818" width="10.28515625" style="12" customWidth="1"/>
    <col min="2819" max="2819" width="16.7109375" style="12" customWidth="1"/>
    <col min="2820" max="2820" width="16.140625" style="12" customWidth="1"/>
    <col min="2821" max="2821" width="15.5703125" style="12" customWidth="1"/>
    <col min="2822" max="2822" width="17.42578125" style="12" customWidth="1"/>
    <col min="2823" max="2823" width="13" style="12" customWidth="1"/>
    <col min="2824" max="3069" width="9.140625" style="12"/>
    <col min="3070" max="3070" width="8.28515625" style="12" customWidth="1"/>
    <col min="3071" max="3071" width="46.140625" style="12" customWidth="1"/>
    <col min="3072" max="3072" width="8.5703125" style="12" customWidth="1"/>
    <col min="3073" max="3073" width="7.5703125" style="12" customWidth="1"/>
    <col min="3074" max="3074" width="10.28515625" style="12" customWidth="1"/>
    <col min="3075" max="3075" width="16.7109375" style="12" customWidth="1"/>
    <col min="3076" max="3076" width="16.140625" style="12" customWidth="1"/>
    <col min="3077" max="3077" width="15.5703125" style="12" customWidth="1"/>
    <col min="3078" max="3078" width="17.42578125" style="12" customWidth="1"/>
    <col min="3079" max="3079" width="13" style="12" customWidth="1"/>
    <col min="3080" max="3325" width="9.140625" style="12"/>
    <col min="3326" max="3326" width="8.28515625" style="12" customWidth="1"/>
    <col min="3327" max="3327" width="46.140625" style="12" customWidth="1"/>
    <col min="3328" max="3328" width="8.5703125" style="12" customWidth="1"/>
    <col min="3329" max="3329" width="7.5703125" style="12" customWidth="1"/>
    <col min="3330" max="3330" width="10.28515625" style="12" customWidth="1"/>
    <col min="3331" max="3331" width="16.7109375" style="12" customWidth="1"/>
    <col min="3332" max="3332" width="16.140625" style="12" customWidth="1"/>
    <col min="3333" max="3333" width="15.5703125" style="12" customWidth="1"/>
    <col min="3334" max="3334" width="17.42578125" style="12" customWidth="1"/>
    <col min="3335" max="3335" width="13" style="12" customWidth="1"/>
    <col min="3336" max="3581" width="9.140625" style="12"/>
    <col min="3582" max="3582" width="8.28515625" style="12" customWidth="1"/>
    <col min="3583" max="3583" width="46.140625" style="12" customWidth="1"/>
    <col min="3584" max="3584" width="8.5703125" style="12" customWidth="1"/>
    <col min="3585" max="3585" width="7.5703125" style="12" customWidth="1"/>
    <col min="3586" max="3586" width="10.28515625" style="12" customWidth="1"/>
    <col min="3587" max="3587" width="16.7109375" style="12" customWidth="1"/>
    <col min="3588" max="3588" width="16.140625" style="12" customWidth="1"/>
    <col min="3589" max="3589" width="15.5703125" style="12" customWidth="1"/>
    <col min="3590" max="3590" width="17.42578125" style="12" customWidth="1"/>
    <col min="3591" max="3591" width="13" style="12" customWidth="1"/>
    <col min="3592" max="3837" width="9.140625" style="12"/>
    <col min="3838" max="3838" width="8.28515625" style="12" customWidth="1"/>
    <col min="3839" max="3839" width="46.140625" style="12" customWidth="1"/>
    <col min="3840" max="3840" width="8.5703125" style="12" customWidth="1"/>
    <col min="3841" max="3841" width="7.5703125" style="12" customWidth="1"/>
    <col min="3842" max="3842" width="10.28515625" style="12" customWidth="1"/>
    <col min="3843" max="3843" width="16.7109375" style="12" customWidth="1"/>
    <col min="3844" max="3844" width="16.140625" style="12" customWidth="1"/>
    <col min="3845" max="3845" width="15.5703125" style="12" customWidth="1"/>
    <col min="3846" max="3846" width="17.42578125" style="12" customWidth="1"/>
    <col min="3847" max="3847" width="13" style="12" customWidth="1"/>
    <col min="3848" max="4093" width="9.140625" style="12"/>
    <col min="4094" max="4094" width="8.28515625" style="12" customWidth="1"/>
    <col min="4095" max="4095" width="46.140625" style="12" customWidth="1"/>
    <col min="4096" max="4096" width="8.5703125" style="12" customWidth="1"/>
    <col min="4097" max="4097" width="7.5703125" style="12" customWidth="1"/>
    <col min="4098" max="4098" width="10.28515625" style="12" customWidth="1"/>
    <col min="4099" max="4099" width="16.7109375" style="12" customWidth="1"/>
    <col min="4100" max="4100" width="16.140625" style="12" customWidth="1"/>
    <col min="4101" max="4101" width="15.5703125" style="12" customWidth="1"/>
    <col min="4102" max="4102" width="17.42578125" style="12" customWidth="1"/>
    <col min="4103" max="4103" width="13" style="12" customWidth="1"/>
    <col min="4104" max="4349" width="9.140625" style="12"/>
    <col min="4350" max="4350" width="8.28515625" style="12" customWidth="1"/>
    <col min="4351" max="4351" width="46.140625" style="12" customWidth="1"/>
    <col min="4352" max="4352" width="8.5703125" style="12" customWidth="1"/>
    <col min="4353" max="4353" width="7.5703125" style="12" customWidth="1"/>
    <col min="4354" max="4354" width="10.28515625" style="12" customWidth="1"/>
    <col min="4355" max="4355" width="16.7109375" style="12" customWidth="1"/>
    <col min="4356" max="4356" width="16.140625" style="12" customWidth="1"/>
    <col min="4357" max="4357" width="15.5703125" style="12" customWidth="1"/>
    <col min="4358" max="4358" width="17.42578125" style="12" customWidth="1"/>
    <col min="4359" max="4359" width="13" style="12" customWidth="1"/>
    <col min="4360" max="4605" width="9.140625" style="12"/>
    <col min="4606" max="4606" width="8.28515625" style="12" customWidth="1"/>
    <col min="4607" max="4607" width="46.140625" style="12" customWidth="1"/>
    <col min="4608" max="4608" width="8.5703125" style="12" customWidth="1"/>
    <col min="4609" max="4609" width="7.5703125" style="12" customWidth="1"/>
    <col min="4610" max="4610" width="10.28515625" style="12" customWidth="1"/>
    <col min="4611" max="4611" width="16.7109375" style="12" customWidth="1"/>
    <col min="4612" max="4612" width="16.140625" style="12" customWidth="1"/>
    <col min="4613" max="4613" width="15.5703125" style="12" customWidth="1"/>
    <col min="4614" max="4614" width="17.42578125" style="12" customWidth="1"/>
    <col min="4615" max="4615" width="13" style="12" customWidth="1"/>
    <col min="4616" max="4861" width="9.140625" style="12"/>
    <col min="4862" max="4862" width="8.28515625" style="12" customWidth="1"/>
    <col min="4863" max="4863" width="46.140625" style="12" customWidth="1"/>
    <col min="4864" max="4864" width="8.5703125" style="12" customWidth="1"/>
    <col min="4865" max="4865" width="7.5703125" style="12" customWidth="1"/>
    <col min="4866" max="4866" width="10.28515625" style="12" customWidth="1"/>
    <col min="4867" max="4867" width="16.7109375" style="12" customWidth="1"/>
    <col min="4868" max="4868" width="16.140625" style="12" customWidth="1"/>
    <col min="4869" max="4869" width="15.5703125" style="12" customWidth="1"/>
    <col min="4870" max="4870" width="17.42578125" style="12" customWidth="1"/>
    <col min="4871" max="4871" width="13" style="12" customWidth="1"/>
    <col min="4872" max="5117" width="9.140625" style="12"/>
    <col min="5118" max="5118" width="8.28515625" style="12" customWidth="1"/>
    <col min="5119" max="5119" width="46.140625" style="12" customWidth="1"/>
    <col min="5120" max="5120" width="8.5703125" style="12" customWidth="1"/>
    <col min="5121" max="5121" width="7.5703125" style="12" customWidth="1"/>
    <col min="5122" max="5122" width="10.28515625" style="12" customWidth="1"/>
    <col min="5123" max="5123" width="16.7109375" style="12" customWidth="1"/>
    <col min="5124" max="5124" width="16.140625" style="12" customWidth="1"/>
    <col min="5125" max="5125" width="15.5703125" style="12" customWidth="1"/>
    <col min="5126" max="5126" width="17.42578125" style="12" customWidth="1"/>
    <col min="5127" max="5127" width="13" style="12" customWidth="1"/>
    <col min="5128" max="5373" width="9.140625" style="12"/>
    <col min="5374" max="5374" width="8.28515625" style="12" customWidth="1"/>
    <col min="5375" max="5375" width="46.140625" style="12" customWidth="1"/>
    <col min="5376" max="5376" width="8.5703125" style="12" customWidth="1"/>
    <col min="5377" max="5377" width="7.5703125" style="12" customWidth="1"/>
    <col min="5378" max="5378" width="10.28515625" style="12" customWidth="1"/>
    <col min="5379" max="5379" width="16.7109375" style="12" customWidth="1"/>
    <col min="5380" max="5380" width="16.140625" style="12" customWidth="1"/>
    <col min="5381" max="5381" width="15.5703125" style="12" customWidth="1"/>
    <col min="5382" max="5382" width="17.42578125" style="12" customWidth="1"/>
    <col min="5383" max="5383" width="13" style="12" customWidth="1"/>
    <col min="5384" max="5629" width="9.140625" style="12"/>
    <col min="5630" max="5630" width="8.28515625" style="12" customWidth="1"/>
    <col min="5631" max="5631" width="46.140625" style="12" customWidth="1"/>
    <col min="5632" max="5632" width="8.5703125" style="12" customWidth="1"/>
    <col min="5633" max="5633" width="7.5703125" style="12" customWidth="1"/>
    <col min="5634" max="5634" width="10.28515625" style="12" customWidth="1"/>
    <col min="5635" max="5635" width="16.7109375" style="12" customWidth="1"/>
    <col min="5636" max="5636" width="16.140625" style="12" customWidth="1"/>
    <col min="5637" max="5637" width="15.5703125" style="12" customWidth="1"/>
    <col min="5638" max="5638" width="17.42578125" style="12" customWidth="1"/>
    <col min="5639" max="5639" width="13" style="12" customWidth="1"/>
    <col min="5640" max="5885" width="9.140625" style="12"/>
    <col min="5886" max="5886" width="8.28515625" style="12" customWidth="1"/>
    <col min="5887" max="5887" width="46.140625" style="12" customWidth="1"/>
    <col min="5888" max="5888" width="8.5703125" style="12" customWidth="1"/>
    <col min="5889" max="5889" width="7.5703125" style="12" customWidth="1"/>
    <col min="5890" max="5890" width="10.28515625" style="12" customWidth="1"/>
    <col min="5891" max="5891" width="16.7109375" style="12" customWidth="1"/>
    <col min="5892" max="5892" width="16.140625" style="12" customWidth="1"/>
    <col min="5893" max="5893" width="15.5703125" style="12" customWidth="1"/>
    <col min="5894" max="5894" width="17.42578125" style="12" customWidth="1"/>
    <col min="5895" max="5895" width="13" style="12" customWidth="1"/>
    <col min="5896" max="6141" width="9.140625" style="12"/>
    <col min="6142" max="6142" width="8.28515625" style="12" customWidth="1"/>
    <col min="6143" max="6143" width="46.140625" style="12" customWidth="1"/>
    <col min="6144" max="6144" width="8.5703125" style="12" customWidth="1"/>
    <col min="6145" max="6145" width="7.5703125" style="12" customWidth="1"/>
    <col min="6146" max="6146" width="10.28515625" style="12" customWidth="1"/>
    <col min="6147" max="6147" width="16.7109375" style="12" customWidth="1"/>
    <col min="6148" max="6148" width="16.140625" style="12" customWidth="1"/>
    <col min="6149" max="6149" width="15.5703125" style="12" customWidth="1"/>
    <col min="6150" max="6150" width="17.42578125" style="12" customWidth="1"/>
    <col min="6151" max="6151" width="13" style="12" customWidth="1"/>
    <col min="6152" max="6397" width="9.140625" style="12"/>
    <col min="6398" max="6398" width="8.28515625" style="12" customWidth="1"/>
    <col min="6399" max="6399" width="46.140625" style="12" customWidth="1"/>
    <col min="6400" max="6400" width="8.5703125" style="12" customWidth="1"/>
    <col min="6401" max="6401" width="7.5703125" style="12" customWidth="1"/>
    <col min="6402" max="6402" width="10.28515625" style="12" customWidth="1"/>
    <col min="6403" max="6403" width="16.7109375" style="12" customWidth="1"/>
    <col min="6404" max="6404" width="16.140625" style="12" customWidth="1"/>
    <col min="6405" max="6405" width="15.5703125" style="12" customWidth="1"/>
    <col min="6406" max="6406" width="17.42578125" style="12" customWidth="1"/>
    <col min="6407" max="6407" width="13" style="12" customWidth="1"/>
    <col min="6408" max="6653" width="9.140625" style="12"/>
    <col min="6654" max="6654" width="8.28515625" style="12" customWidth="1"/>
    <col min="6655" max="6655" width="46.140625" style="12" customWidth="1"/>
    <col min="6656" max="6656" width="8.5703125" style="12" customWidth="1"/>
    <col min="6657" max="6657" width="7.5703125" style="12" customWidth="1"/>
    <col min="6658" max="6658" width="10.28515625" style="12" customWidth="1"/>
    <col min="6659" max="6659" width="16.7109375" style="12" customWidth="1"/>
    <col min="6660" max="6660" width="16.140625" style="12" customWidth="1"/>
    <col min="6661" max="6661" width="15.5703125" style="12" customWidth="1"/>
    <col min="6662" max="6662" width="17.42578125" style="12" customWidth="1"/>
    <col min="6663" max="6663" width="13" style="12" customWidth="1"/>
    <col min="6664" max="6909" width="9.140625" style="12"/>
    <col min="6910" max="6910" width="8.28515625" style="12" customWidth="1"/>
    <col min="6911" max="6911" width="46.140625" style="12" customWidth="1"/>
    <col min="6912" max="6912" width="8.5703125" style="12" customWidth="1"/>
    <col min="6913" max="6913" width="7.5703125" style="12" customWidth="1"/>
    <col min="6914" max="6914" width="10.28515625" style="12" customWidth="1"/>
    <col min="6915" max="6915" width="16.7109375" style="12" customWidth="1"/>
    <col min="6916" max="6916" width="16.140625" style="12" customWidth="1"/>
    <col min="6917" max="6917" width="15.5703125" style="12" customWidth="1"/>
    <col min="6918" max="6918" width="17.42578125" style="12" customWidth="1"/>
    <col min="6919" max="6919" width="13" style="12" customWidth="1"/>
    <col min="6920" max="7165" width="9.140625" style="12"/>
    <col min="7166" max="7166" width="8.28515625" style="12" customWidth="1"/>
    <col min="7167" max="7167" width="46.140625" style="12" customWidth="1"/>
    <col min="7168" max="7168" width="8.5703125" style="12" customWidth="1"/>
    <col min="7169" max="7169" width="7.5703125" style="12" customWidth="1"/>
    <col min="7170" max="7170" width="10.28515625" style="12" customWidth="1"/>
    <col min="7171" max="7171" width="16.7109375" style="12" customWidth="1"/>
    <col min="7172" max="7172" width="16.140625" style="12" customWidth="1"/>
    <col min="7173" max="7173" width="15.5703125" style="12" customWidth="1"/>
    <col min="7174" max="7174" width="17.42578125" style="12" customWidth="1"/>
    <col min="7175" max="7175" width="13" style="12" customWidth="1"/>
    <col min="7176" max="7421" width="9.140625" style="12"/>
    <col min="7422" max="7422" width="8.28515625" style="12" customWidth="1"/>
    <col min="7423" max="7423" width="46.140625" style="12" customWidth="1"/>
    <col min="7424" max="7424" width="8.5703125" style="12" customWidth="1"/>
    <col min="7425" max="7425" width="7.5703125" style="12" customWidth="1"/>
    <col min="7426" max="7426" width="10.28515625" style="12" customWidth="1"/>
    <col min="7427" max="7427" width="16.7109375" style="12" customWidth="1"/>
    <col min="7428" max="7428" width="16.140625" style="12" customWidth="1"/>
    <col min="7429" max="7429" width="15.5703125" style="12" customWidth="1"/>
    <col min="7430" max="7430" width="17.42578125" style="12" customWidth="1"/>
    <col min="7431" max="7431" width="13" style="12" customWidth="1"/>
    <col min="7432" max="7677" width="9.140625" style="12"/>
    <col min="7678" max="7678" width="8.28515625" style="12" customWidth="1"/>
    <col min="7679" max="7679" width="46.140625" style="12" customWidth="1"/>
    <col min="7680" max="7680" width="8.5703125" style="12" customWidth="1"/>
    <col min="7681" max="7681" width="7.5703125" style="12" customWidth="1"/>
    <col min="7682" max="7682" width="10.28515625" style="12" customWidth="1"/>
    <col min="7683" max="7683" width="16.7109375" style="12" customWidth="1"/>
    <col min="7684" max="7684" width="16.140625" style="12" customWidth="1"/>
    <col min="7685" max="7685" width="15.5703125" style="12" customWidth="1"/>
    <col min="7686" max="7686" width="17.42578125" style="12" customWidth="1"/>
    <col min="7687" max="7687" width="13" style="12" customWidth="1"/>
    <col min="7688" max="7933" width="9.140625" style="12"/>
    <col min="7934" max="7934" width="8.28515625" style="12" customWidth="1"/>
    <col min="7935" max="7935" width="46.140625" style="12" customWidth="1"/>
    <col min="7936" max="7936" width="8.5703125" style="12" customWidth="1"/>
    <col min="7937" max="7937" width="7.5703125" style="12" customWidth="1"/>
    <col min="7938" max="7938" width="10.28515625" style="12" customWidth="1"/>
    <col min="7939" max="7939" width="16.7109375" style="12" customWidth="1"/>
    <col min="7940" max="7940" width="16.140625" style="12" customWidth="1"/>
    <col min="7941" max="7941" width="15.5703125" style="12" customWidth="1"/>
    <col min="7942" max="7942" width="17.42578125" style="12" customWidth="1"/>
    <col min="7943" max="7943" width="13" style="12" customWidth="1"/>
    <col min="7944" max="8189" width="9.140625" style="12"/>
    <col min="8190" max="8190" width="8.28515625" style="12" customWidth="1"/>
    <col min="8191" max="8191" width="46.140625" style="12" customWidth="1"/>
    <col min="8192" max="8192" width="8.5703125" style="12" customWidth="1"/>
    <col min="8193" max="8193" width="7.5703125" style="12" customWidth="1"/>
    <col min="8194" max="8194" width="10.28515625" style="12" customWidth="1"/>
    <col min="8195" max="8195" width="16.7109375" style="12" customWidth="1"/>
    <col min="8196" max="8196" width="16.140625" style="12" customWidth="1"/>
    <col min="8197" max="8197" width="15.5703125" style="12" customWidth="1"/>
    <col min="8198" max="8198" width="17.42578125" style="12" customWidth="1"/>
    <col min="8199" max="8199" width="13" style="12" customWidth="1"/>
    <col min="8200" max="8445" width="9.140625" style="12"/>
    <col min="8446" max="8446" width="8.28515625" style="12" customWidth="1"/>
    <col min="8447" max="8447" width="46.140625" style="12" customWidth="1"/>
    <col min="8448" max="8448" width="8.5703125" style="12" customWidth="1"/>
    <col min="8449" max="8449" width="7.5703125" style="12" customWidth="1"/>
    <col min="8450" max="8450" width="10.28515625" style="12" customWidth="1"/>
    <col min="8451" max="8451" width="16.7109375" style="12" customWidth="1"/>
    <col min="8452" max="8452" width="16.140625" style="12" customWidth="1"/>
    <col min="8453" max="8453" width="15.5703125" style="12" customWidth="1"/>
    <col min="8454" max="8454" width="17.42578125" style="12" customWidth="1"/>
    <col min="8455" max="8455" width="13" style="12" customWidth="1"/>
    <col min="8456" max="8701" width="9.140625" style="12"/>
    <col min="8702" max="8702" width="8.28515625" style="12" customWidth="1"/>
    <col min="8703" max="8703" width="46.140625" style="12" customWidth="1"/>
    <col min="8704" max="8704" width="8.5703125" style="12" customWidth="1"/>
    <col min="8705" max="8705" width="7.5703125" style="12" customWidth="1"/>
    <col min="8706" max="8706" width="10.28515625" style="12" customWidth="1"/>
    <col min="8707" max="8707" width="16.7109375" style="12" customWidth="1"/>
    <col min="8708" max="8708" width="16.140625" style="12" customWidth="1"/>
    <col min="8709" max="8709" width="15.5703125" style="12" customWidth="1"/>
    <col min="8710" max="8710" width="17.42578125" style="12" customWidth="1"/>
    <col min="8711" max="8711" width="13" style="12" customWidth="1"/>
    <col min="8712" max="8957" width="9.140625" style="12"/>
    <col min="8958" max="8958" width="8.28515625" style="12" customWidth="1"/>
    <col min="8959" max="8959" width="46.140625" style="12" customWidth="1"/>
    <col min="8960" max="8960" width="8.5703125" style="12" customWidth="1"/>
    <col min="8961" max="8961" width="7.5703125" style="12" customWidth="1"/>
    <col min="8962" max="8962" width="10.28515625" style="12" customWidth="1"/>
    <col min="8963" max="8963" width="16.7109375" style="12" customWidth="1"/>
    <col min="8964" max="8964" width="16.140625" style="12" customWidth="1"/>
    <col min="8965" max="8965" width="15.5703125" style="12" customWidth="1"/>
    <col min="8966" max="8966" width="17.42578125" style="12" customWidth="1"/>
    <col min="8967" max="8967" width="13" style="12" customWidth="1"/>
    <col min="8968" max="9213" width="9.140625" style="12"/>
    <col min="9214" max="9214" width="8.28515625" style="12" customWidth="1"/>
    <col min="9215" max="9215" width="46.140625" style="12" customWidth="1"/>
    <col min="9216" max="9216" width="8.5703125" style="12" customWidth="1"/>
    <col min="9217" max="9217" width="7.5703125" style="12" customWidth="1"/>
    <col min="9218" max="9218" width="10.28515625" style="12" customWidth="1"/>
    <col min="9219" max="9219" width="16.7109375" style="12" customWidth="1"/>
    <col min="9220" max="9220" width="16.140625" style="12" customWidth="1"/>
    <col min="9221" max="9221" width="15.5703125" style="12" customWidth="1"/>
    <col min="9222" max="9222" width="17.42578125" style="12" customWidth="1"/>
    <col min="9223" max="9223" width="13" style="12" customWidth="1"/>
    <col min="9224" max="9469" width="9.140625" style="12"/>
    <col min="9470" max="9470" width="8.28515625" style="12" customWidth="1"/>
    <col min="9471" max="9471" width="46.140625" style="12" customWidth="1"/>
    <col min="9472" max="9472" width="8.5703125" style="12" customWidth="1"/>
    <col min="9473" max="9473" width="7.5703125" style="12" customWidth="1"/>
    <col min="9474" max="9474" width="10.28515625" style="12" customWidth="1"/>
    <col min="9475" max="9475" width="16.7109375" style="12" customWidth="1"/>
    <col min="9476" max="9476" width="16.140625" style="12" customWidth="1"/>
    <col min="9477" max="9477" width="15.5703125" style="12" customWidth="1"/>
    <col min="9478" max="9478" width="17.42578125" style="12" customWidth="1"/>
    <col min="9479" max="9479" width="13" style="12" customWidth="1"/>
    <col min="9480" max="9725" width="9.140625" style="12"/>
    <col min="9726" max="9726" width="8.28515625" style="12" customWidth="1"/>
    <col min="9727" max="9727" width="46.140625" style="12" customWidth="1"/>
    <col min="9728" max="9728" width="8.5703125" style="12" customWidth="1"/>
    <col min="9729" max="9729" width="7.5703125" style="12" customWidth="1"/>
    <col min="9730" max="9730" width="10.28515625" style="12" customWidth="1"/>
    <col min="9731" max="9731" width="16.7109375" style="12" customWidth="1"/>
    <col min="9732" max="9732" width="16.140625" style="12" customWidth="1"/>
    <col min="9733" max="9733" width="15.5703125" style="12" customWidth="1"/>
    <col min="9734" max="9734" width="17.42578125" style="12" customWidth="1"/>
    <col min="9735" max="9735" width="13" style="12" customWidth="1"/>
    <col min="9736" max="9981" width="9.140625" style="12"/>
    <col min="9982" max="9982" width="8.28515625" style="12" customWidth="1"/>
    <col min="9983" max="9983" width="46.140625" style="12" customWidth="1"/>
    <col min="9984" max="9984" width="8.5703125" style="12" customWidth="1"/>
    <col min="9985" max="9985" width="7.5703125" style="12" customWidth="1"/>
    <col min="9986" max="9986" width="10.28515625" style="12" customWidth="1"/>
    <col min="9987" max="9987" width="16.7109375" style="12" customWidth="1"/>
    <col min="9988" max="9988" width="16.140625" style="12" customWidth="1"/>
    <col min="9989" max="9989" width="15.5703125" style="12" customWidth="1"/>
    <col min="9990" max="9990" width="17.42578125" style="12" customWidth="1"/>
    <col min="9991" max="9991" width="13" style="12" customWidth="1"/>
    <col min="9992" max="10237" width="9.140625" style="12"/>
    <col min="10238" max="10238" width="8.28515625" style="12" customWidth="1"/>
    <col min="10239" max="10239" width="46.140625" style="12" customWidth="1"/>
    <col min="10240" max="10240" width="8.5703125" style="12" customWidth="1"/>
    <col min="10241" max="10241" width="7.5703125" style="12" customWidth="1"/>
    <col min="10242" max="10242" width="10.28515625" style="12" customWidth="1"/>
    <col min="10243" max="10243" width="16.7109375" style="12" customWidth="1"/>
    <col min="10244" max="10244" width="16.140625" style="12" customWidth="1"/>
    <col min="10245" max="10245" width="15.5703125" style="12" customWidth="1"/>
    <col min="10246" max="10246" width="17.42578125" style="12" customWidth="1"/>
    <col min="10247" max="10247" width="13" style="12" customWidth="1"/>
    <col min="10248" max="10493" width="9.140625" style="12"/>
    <col min="10494" max="10494" width="8.28515625" style="12" customWidth="1"/>
    <col min="10495" max="10495" width="46.140625" style="12" customWidth="1"/>
    <col min="10496" max="10496" width="8.5703125" style="12" customWidth="1"/>
    <col min="10497" max="10497" width="7.5703125" style="12" customWidth="1"/>
    <col min="10498" max="10498" width="10.28515625" style="12" customWidth="1"/>
    <col min="10499" max="10499" width="16.7109375" style="12" customWidth="1"/>
    <col min="10500" max="10500" width="16.140625" style="12" customWidth="1"/>
    <col min="10501" max="10501" width="15.5703125" style="12" customWidth="1"/>
    <col min="10502" max="10502" width="17.42578125" style="12" customWidth="1"/>
    <col min="10503" max="10503" width="13" style="12" customWidth="1"/>
    <col min="10504" max="10749" width="9.140625" style="12"/>
    <col min="10750" max="10750" width="8.28515625" style="12" customWidth="1"/>
    <col min="10751" max="10751" width="46.140625" style="12" customWidth="1"/>
    <col min="10752" max="10752" width="8.5703125" style="12" customWidth="1"/>
    <col min="10753" max="10753" width="7.5703125" style="12" customWidth="1"/>
    <col min="10754" max="10754" width="10.28515625" style="12" customWidth="1"/>
    <col min="10755" max="10755" width="16.7109375" style="12" customWidth="1"/>
    <col min="10756" max="10756" width="16.140625" style="12" customWidth="1"/>
    <col min="10757" max="10757" width="15.5703125" style="12" customWidth="1"/>
    <col min="10758" max="10758" width="17.42578125" style="12" customWidth="1"/>
    <col min="10759" max="10759" width="13" style="12" customWidth="1"/>
    <col min="10760" max="11005" width="9.140625" style="12"/>
    <col min="11006" max="11006" width="8.28515625" style="12" customWidth="1"/>
    <col min="11007" max="11007" width="46.140625" style="12" customWidth="1"/>
    <col min="11008" max="11008" width="8.5703125" style="12" customWidth="1"/>
    <col min="11009" max="11009" width="7.5703125" style="12" customWidth="1"/>
    <col min="11010" max="11010" width="10.28515625" style="12" customWidth="1"/>
    <col min="11011" max="11011" width="16.7109375" style="12" customWidth="1"/>
    <col min="11012" max="11012" width="16.140625" style="12" customWidth="1"/>
    <col min="11013" max="11013" width="15.5703125" style="12" customWidth="1"/>
    <col min="11014" max="11014" width="17.42578125" style="12" customWidth="1"/>
    <col min="11015" max="11015" width="13" style="12" customWidth="1"/>
    <col min="11016" max="11261" width="9.140625" style="12"/>
    <col min="11262" max="11262" width="8.28515625" style="12" customWidth="1"/>
    <col min="11263" max="11263" width="46.140625" style="12" customWidth="1"/>
    <col min="11264" max="11264" width="8.5703125" style="12" customWidth="1"/>
    <col min="11265" max="11265" width="7.5703125" style="12" customWidth="1"/>
    <col min="11266" max="11266" width="10.28515625" style="12" customWidth="1"/>
    <col min="11267" max="11267" width="16.7109375" style="12" customWidth="1"/>
    <col min="11268" max="11268" width="16.140625" style="12" customWidth="1"/>
    <col min="11269" max="11269" width="15.5703125" style="12" customWidth="1"/>
    <col min="11270" max="11270" width="17.42578125" style="12" customWidth="1"/>
    <col min="11271" max="11271" width="13" style="12" customWidth="1"/>
    <col min="11272" max="11517" width="9.140625" style="12"/>
    <col min="11518" max="11518" width="8.28515625" style="12" customWidth="1"/>
    <col min="11519" max="11519" width="46.140625" style="12" customWidth="1"/>
    <col min="11520" max="11520" width="8.5703125" style="12" customWidth="1"/>
    <col min="11521" max="11521" width="7.5703125" style="12" customWidth="1"/>
    <col min="11522" max="11522" width="10.28515625" style="12" customWidth="1"/>
    <col min="11523" max="11523" width="16.7109375" style="12" customWidth="1"/>
    <col min="11524" max="11524" width="16.140625" style="12" customWidth="1"/>
    <col min="11525" max="11525" width="15.5703125" style="12" customWidth="1"/>
    <col min="11526" max="11526" width="17.42578125" style="12" customWidth="1"/>
    <col min="11527" max="11527" width="13" style="12" customWidth="1"/>
    <col min="11528" max="11773" width="9.140625" style="12"/>
    <col min="11774" max="11774" width="8.28515625" style="12" customWidth="1"/>
    <col min="11775" max="11775" width="46.140625" style="12" customWidth="1"/>
    <col min="11776" max="11776" width="8.5703125" style="12" customWidth="1"/>
    <col min="11777" max="11777" width="7.5703125" style="12" customWidth="1"/>
    <col min="11778" max="11778" width="10.28515625" style="12" customWidth="1"/>
    <col min="11779" max="11779" width="16.7109375" style="12" customWidth="1"/>
    <col min="11780" max="11780" width="16.140625" style="12" customWidth="1"/>
    <col min="11781" max="11781" width="15.5703125" style="12" customWidth="1"/>
    <col min="11782" max="11782" width="17.42578125" style="12" customWidth="1"/>
    <col min="11783" max="11783" width="13" style="12" customWidth="1"/>
    <col min="11784" max="12029" width="9.140625" style="12"/>
    <col min="12030" max="12030" width="8.28515625" style="12" customWidth="1"/>
    <col min="12031" max="12031" width="46.140625" style="12" customWidth="1"/>
    <col min="12032" max="12032" width="8.5703125" style="12" customWidth="1"/>
    <col min="12033" max="12033" width="7.5703125" style="12" customWidth="1"/>
    <col min="12034" max="12034" width="10.28515625" style="12" customWidth="1"/>
    <col min="12035" max="12035" width="16.7109375" style="12" customWidth="1"/>
    <col min="12036" max="12036" width="16.140625" style="12" customWidth="1"/>
    <col min="12037" max="12037" width="15.5703125" style="12" customWidth="1"/>
    <col min="12038" max="12038" width="17.42578125" style="12" customWidth="1"/>
    <col min="12039" max="12039" width="13" style="12" customWidth="1"/>
    <col min="12040" max="12285" width="9.140625" style="12"/>
    <col min="12286" max="12286" width="8.28515625" style="12" customWidth="1"/>
    <col min="12287" max="12287" width="46.140625" style="12" customWidth="1"/>
    <col min="12288" max="12288" width="8.5703125" style="12" customWidth="1"/>
    <col min="12289" max="12289" width="7.5703125" style="12" customWidth="1"/>
    <col min="12290" max="12290" width="10.28515625" style="12" customWidth="1"/>
    <col min="12291" max="12291" width="16.7109375" style="12" customWidth="1"/>
    <col min="12292" max="12292" width="16.140625" style="12" customWidth="1"/>
    <col min="12293" max="12293" width="15.5703125" style="12" customWidth="1"/>
    <col min="12294" max="12294" width="17.42578125" style="12" customWidth="1"/>
    <col min="12295" max="12295" width="13" style="12" customWidth="1"/>
    <col min="12296" max="12541" width="9.140625" style="12"/>
    <col min="12542" max="12542" width="8.28515625" style="12" customWidth="1"/>
    <col min="12543" max="12543" width="46.140625" style="12" customWidth="1"/>
    <col min="12544" max="12544" width="8.5703125" style="12" customWidth="1"/>
    <col min="12545" max="12545" width="7.5703125" style="12" customWidth="1"/>
    <col min="12546" max="12546" width="10.28515625" style="12" customWidth="1"/>
    <col min="12547" max="12547" width="16.7109375" style="12" customWidth="1"/>
    <col min="12548" max="12548" width="16.140625" style="12" customWidth="1"/>
    <col min="12549" max="12549" width="15.5703125" style="12" customWidth="1"/>
    <col min="12550" max="12550" width="17.42578125" style="12" customWidth="1"/>
    <col min="12551" max="12551" width="13" style="12" customWidth="1"/>
    <col min="12552" max="12797" width="9.140625" style="12"/>
    <col min="12798" max="12798" width="8.28515625" style="12" customWidth="1"/>
    <col min="12799" max="12799" width="46.140625" style="12" customWidth="1"/>
    <col min="12800" max="12800" width="8.5703125" style="12" customWidth="1"/>
    <col min="12801" max="12801" width="7.5703125" style="12" customWidth="1"/>
    <col min="12802" max="12802" width="10.28515625" style="12" customWidth="1"/>
    <col min="12803" max="12803" width="16.7109375" style="12" customWidth="1"/>
    <col min="12804" max="12804" width="16.140625" style="12" customWidth="1"/>
    <col min="12805" max="12805" width="15.5703125" style="12" customWidth="1"/>
    <col min="12806" max="12806" width="17.42578125" style="12" customWidth="1"/>
    <col min="12807" max="12807" width="13" style="12" customWidth="1"/>
    <col min="12808" max="13053" width="9.140625" style="12"/>
    <col min="13054" max="13054" width="8.28515625" style="12" customWidth="1"/>
    <col min="13055" max="13055" width="46.140625" style="12" customWidth="1"/>
    <col min="13056" max="13056" width="8.5703125" style="12" customWidth="1"/>
    <col min="13057" max="13057" width="7.5703125" style="12" customWidth="1"/>
    <col min="13058" max="13058" width="10.28515625" style="12" customWidth="1"/>
    <col min="13059" max="13059" width="16.7109375" style="12" customWidth="1"/>
    <col min="13060" max="13060" width="16.140625" style="12" customWidth="1"/>
    <col min="13061" max="13061" width="15.5703125" style="12" customWidth="1"/>
    <col min="13062" max="13062" width="17.42578125" style="12" customWidth="1"/>
    <col min="13063" max="13063" width="13" style="12" customWidth="1"/>
    <col min="13064" max="13309" width="9.140625" style="12"/>
    <col min="13310" max="13310" width="8.28515625" style="12" customWidth="1"/>
    <col min="13311" max="13311" width="46.140625" style="12" customWidth="1"/>
    <col min="13312" max="13312" width="8.5703125" style="12" customWidth="1"/>
    <col min="13313" max="13313" width="7.5703125" style="12" customWidth="1"/>
    <col min="13314" max="13314" width="10.28515625" style="12" customWidth="1"/>
    <col min="13315" max="13315" width="16.7109375" style="12" customWidth="1"/>
    <col min="13316" max="13316" width="16.140625" style="12" customWidth="1"/>
    <col min="13317" max="13317" width="15.5703125" style="12" customWidth="1"/>
    <col min="13318" max="13318" width="17.42578125" style="12" customWidth="1"/>
    <col min="13319" max="13319" width="13" style="12" customWidth="1"/>
    <col min="13320" max="13565" width="9.140625" style="12"/>
    <col min="13566" max="13566" width="8.28515625" style="12" customWidth="1"/>
    <col min="13567" max="13567" width="46.140625" style="12" customWidth="1"/>
    <col min="13568" max="13568" width="8.5703125" style="12" customWidth="1"/>
    <col min="13569" max="13569" width="7.5703125" style="12" customWidth="1"/>
    <col min="13570" max="13570" width="10.28515625" style="12" customWidth="1"/>
    <col min="13571" max="13571" width="16.7109375" style="12" customWidth="1"/>
    <col min="13572" max="13572" width="16.140625" style="12" customWidth="1"/>
    <col min="13573" max="13573" width="15.5703125" style="12" customWidth="1"/>
    <col min="13574" max="13574" width="17.42578125" style="12" customWidth="1"/>
    <col min="13575" max="13575" width="13" style="12" customWidth="1"/>
    <col min="13576" max="13821" width="9.140625" style="12"/>
    <col min="13822" max="13822" width="8.28515625" style="12" customWidth="1"/>
    <col min="13823" max="13823" width="46.140625" style="12" customWidth="1"/>
    <col min="13824" max="13824" width="8.5703125" style="12" customWidth="1"/>
    <col min="13825" max="13825" width="7.5703125" style="12" customWidth="1"/>
    <col min="13826" max="13826" width="10.28515625" style="12" customWidth="1"/>
    <col min="13827" max="13827" width="16.7109375" style="12" customWidth="1"/>
    <col min="13828" max="13828" width="16.140625" style="12" customWidth="1"/>
    <col min="13829" max="13829" width="15.5703125" style="12" customWidth="1"/>
    <col min="13830" max="13830" width="17.42578125" style="12" customWidth="1"/>
    <col min="13831" max="13831" width="13" style="12" customWidth="1"/>
    <col min="13832" max="14077" width="9.140625" style="12"/>
    <col min="14078" max="14078" width="8.28515625" style="12" customWidth="1"/>
    <col min="14079" max="14079" width="46.140625" style="12" customWidth="1"/>
    <col min="14080" max="14080" width="8.5703125" style="12" customWidth="1"/>
    <col min="14081" max="14081" width="7.5703125" style="12" customWidth="1"/>
    <col min="14082" max="14082" width="10.28515625" style="12" customWidth="1"/>
    <col min="14083" max="14083" width="16.7109375" style="12" customWidth="1"/>
    <col min="14084" max="14084" width="16.140625" style="12" customWidth="1"/>
    <col min="14085" max="14085" width="15.5703125" style="12" customWidth="1"/>
    <col min="14086" max="14086" width="17.42578125" style="12" customWidth="1"/>
    <col min="14087" max="14087" width="13" style="12" customWidth="1"/>
    <col min="14088" max="14333" width="9.140625" style="12"/>
    <col min="14334" max="14334" width="8.28515625" style="12" customWidth="1"/>
    <col min="14335" max="14335" width="46.140625" style="12" customWidth="1"/>
    <col min="14336" max="14336" width="8.5703125" style="12" customWidth="1"/>
    <col min="14337" max="14337" width="7.5703125" style="12" customWidth="1"/>
    <col min="14338" max="14338" width="10.28515625" style="12" customWidth="1"/>
    <col min="14339" max="14339" width="16.7109375" style="12" customWidth="1"/>
    <col min="14340" max="14340" width="16.140625" style="12" customWidth="1"/>
    <col min="14341" max="14341" width="15.5703125" style="12" customWidth="1"/>
    <col min="14342" max="14342" width="17.42578125" style="12" customWidth="1"/>
    <col min="14343" max="14343" width="13" style="12" customWidth="1"/>
    <col min="14344" max="14589" width="9.140625" style="12"/>
    <col min="14590" max="14590" width="8.28515625" style="12" customWidth="1"/>
    <col min="14591" max="14591" width="46.140625" style="12" customWidth="1"/>
    <col min="14592" max="14592" width="8.5703125" style="12" customWidth="1"/>
    <col min="14593" max="14593" width="7.5703125" style="12" customWidth="1"/>
    <col min="14594" max="14594" width="10.28515625" style="12" customWidth="1"/>
    <col min="14595" max="14595" width="16.7109375" style="12" customWidth="1"/>
    <col min="14596" max="14596" width="16.140625" style="12" customWidth="1"/>
    <col min="14597" max="14597" width="15.5703125" style="12" customWidth="1"/>
    <col min="14598" max="14598" width="17.42578125" style="12" customWidth="1"/>
    <col min="14599" max="14599" width="13" style="12" customWidth="1"/>
    <col min="14600" max="14845" width="9.140625" style="12"/>
    <col min="14846" max="14846" width="8.28515625" style="12" customWidth="1"/>
    <col min="14847" max="14847" width="46.140625" style="12" customWidth="1"/>
    <col min="14848" max="14848" width="8.5703125" style="12" customWidth="1"/>
    <col min="14849" max="14849" width="7.5703125" style="12" customWidth="1"/>
    <col min="14850" max="14850" width="10.28515625" style="12" customWidth="1"/>
    <col min="14851" max="14851" width="16.7109375" style="12" customWidth="1"/>
    <col min="14852" max="14852" width="16.140625" style="12" customWidth="1"/>
    <col min="14853" max="14853" width="15.5703125" style="12" customWidth="1"/>
    <col min="14854" max="14854" width="17.42578125" style="12" customWidth="1"/>
    <col min="14855" max="14855" width="13" style="12" customWidth="1"/>
    <col min="14856" max="15101" width="9.140625" style="12"/>
    <col min="15102" max="15102" width="8.28515625" style="12" customWidth="1"/>
    <col min="15103" max="15103" width="46.140625" style="12" customWidth="1"/>
    <col min="15104" max="15104" width="8.5703125" style="12" customWidth="1"/>
    <col min="15105" max="15105" width="7.5703125" style="12" customWidth="1"/>
    <col min="15106" max="15106" width="10.28515625" style="12" customWidth="1"/>
    <col min="15107" max="15107" width="16.7109375" style="12" customWidth="1"/>
    <col min="15108" max="15108" width="16.140625" style="12" customWidth="1"/>
    <col min="15109" max="15109" width="15.5703125" style="12" customWidth="1"/>
    <col min="15110" max="15110" width="17.42578125" style="12" customWidth="1"/>
    <col min="15111" max="15111" width="13" style="12" customWidth="1"/>
    <col min="15112" max="15357" width="9.140625" style="12"/>
    <col min="15358" max="15358" width="8.28515625" style="12" customWidth="1"/>
    <col min="15359" max="15359" width="46.140625" style="12" customWidth="1"/>
    <col min="15360" max="15360" width="8.5703125" style="12" customWidth="1"/>
    <col min="15361" max="15361" width="7.5703125" style="12" customWidth="1"/>
    <col min="15362" max="15362" width="10.28515625" style="12" customWidth="1"/>
    <col min="15363" max="15363" width="16.7109375" style="12" customWidth="1"/>
    <col min="15364" max="15364" width="16.140625" style="12" customWidth="1"/>
    <col min="15365" max="15365" width="15.5703125" style="12" customWidth="1"/>
    <col min="15366" max="15366" width="17.42578125" style="12" customWidth="1"/>
    <col min="15367" max="15367" width="13" style="12" customWidth="1"/>
    <col min="15368" max="15613" width="9.140625" style="12"/>
    <col min="15614" max="15614" width="8.28515625" style="12" customWidth="1"/>
    <col min="15615" max="15615" width="46.140625" style="12" customWidth="1"/>
    <col min="15616" max="15616" width="8.5703125" style="12" customWidth="1"/>
    <col min="15617" max="15617" width="7.5703125" style="12" customWidth="1"/>
    <col min="15618" max="15618" width="10.28515625" style="12" customWidth="1"/>
    <col min="15619" max="15619" width="16.7109375" style="12" customWidth="1"/>
    <col min="15620" max="15620" width="16.140625" style="12" customWidth="1"/>
    <col min="15621" max="15621" width="15.5703125" style="12" customWidth="1"/>
    <col min="15622" max="15622" width="17.42578125" style="12" customWidth="1"/>
    <col min="15623" max="15623" width="13" style="12" customWidth="1"/>
    <col min="15624" max="15869" width="9.140625" style="12"/>
    <col min="15870" max="15870" width="8.28515625" style="12" customWidth="1"/>
    <col min="15871" max="15871" width="46.140625" style="12" customWidth="1"/>
    <col min="15872" max="15872" width="8.5703125" style="12" customWidth="1"/>
    <col min="15873" max="15873" width="7.5703125" style="12" customWidth="1"/>
    <col min="15874" max="15874" width="10.28515625" style="12" customWidth="1"/>
    <col min="15875" max="15875" width="16.7109375" style="12" customWidth="1"/>
    <col min="15876" max="15876" width="16.140625" style="12" customWidth="1"/>
    <col min="15877" max="15877" width="15.5703125" style="12" customWidth="1"/>
    <col min="15878" max="15878" width="17.42578125" style="12" customWidth="1"/>
    <col min="15879" max="15879" width="13" style="12" customWidth="1"/>
    <col min="15880" max="16125" width="9.140625" style="12"/>
    <col min="16126" max="16126" width="8.28515625" style="12" customWidth="1"/>
    <col min="16127" max="16127" width="46.140625" style="12" customWidth="1"/>
    <col min="16128" max="16128" width="8.5703125" style="12" customWidth="1"/>
    <col min="16129" max="16129" width="7.5703125" style="12" customWidth="1"/>
    <col min="16130" max="16130" width="10.28515625" style="12" customWidth="1"/>
    <col min="16131" max="16131" width="16.7109375" style="12" customWidth="1"/>
    <col min="16132" max="16132" width="16.140625" style="12" customWidth="1"/>
    <col min="16133" max="16133" width="15.5703125" style="12" customWidth="1"/>
    <col min="16134" max="16134" width="17.42578125" style="12" customWidth="1"/>
    <col min="16135" max="16135" width="13" style="12" customWidth="1"/>
    <col min="16136" max="16384" width="9.140625" style="12"/>
  </cols>
  <sheetData>
    <row r="1" spans="1:8" s="17" customFormat="1" ht="22.9" customHeight="1">
      <c r="A1" s="123" t="s">
        <v>100</v>
      </c>
      <c r="B1" s="123"/>
      <c r="C1" s="123"/>
      <c r="D1" s="123"/>
      <c r="E1" s="123"/>
      <c r="F1" s="16"/>
      <c r="G1" s="16"/>
      <c r="H1" s="16"/>
    </row>
    <row r="2" spans="1:8" s="2" customFormat="1" ht="19.149999999999999" customHeight="1">
      <c r="A2" s="124" t="s">
        <v>101</v>
      </c>
      <c r="B2" s="124"/>
      <c r="C2" s="124"/>
      <c r="D2" s="124"/>
      <c r="E2" s="124"/>
      <c r="F2" s="1"/>
      <c r="G2" s="1"/>
      <c r="H2" s="1"/>
    </row>
    <row r="3" spans="1:8" s="2" customFormat="1" ht="19.149999999999999" customHeight="1">
      <c r="A3" s="124" t="s">
        <v>102</v>
      </c>
      <c r="B3" s="124"/>
      <c r="C3" s="124"/>
      <c r="D3" s="124"/>
      <c r="E3" s="124"/>
      <c r="F3" s="1"/>
      <c r="G3" s="1"/>
      <c r="H3" s="1"/>
    </row>
    <row r="4" spans="1:8" s="2" customFormat="1" ht="42" customHeight="1">
      <c r="A4" s="128" t="s">
        <v>363</v>
      </c>
      <c r="B4" s="128"/>
      <c r="C4" s="128"/>
      <c r="D4" s="128"/>
      <c r="E4" s="128"/>
      <c r="F4" s="1"/>
      <c r="G4" s="1"/>
      <c r="H4" s="1"/>
    </row>
    <row r="5" spans="1:8" s="5" customFormat="1" ht="15.6" customHeight="1">
      <c r="A5" s="125" t="s">
        <v>0</v>
      </c>
      <c r="B5" s="125" t="s">
        <v>1</v>
      </c>
      <c r="C5" s="126" t="s">
        <v>2</v>
      </c>
      <c r="D5" s="126" t="s">
        <v>3</v>
      </c>
      <c r="E5" s="127" t="s">
        <v>4</v>
      </c>
      <c r="F5" s="3"/>
      <c r="G5" s="3"/>
      <c r="H5" s="4"/>
    </row>
    <row r="6" spans="1:8" s="5" customFormat="1" ht="12.6" customHeight="1">
      <c r="A6" s="125"/>
      <c r="B6" s="125"/>
      <c r="C6" s="126"/>
      <c r="D6" s="126"/>
      <c r="E6" s="127"/>
      <c r="F6" s="3"/>
      <c r="G6" s="3"/>
      <c r="H6" s="4"/>
    </row>
    <row r="7" spans="1:8" s="5" customFormat="1" ht="16.149999999999999" customHeight="1">
      <c r="A7" s="18" t="s">
        <v>5</v>
      </c>
      <c r="B7" s="65" t="s">
        <v>103</v>
      </c>
      <c r="C7" s="20"/>
      <c r="D7" s="20"/>
      <c r="E7" s="22"/>
      <c r="F7" s="3"/>
      <c r="G7" s="3"/>
      <c r="H7" s="4"/>
    </row>
    <row r="8" spans="1:8" s="8" customFormat="1" ht="16.899999999999999" customHeight="1">
      <c r="A8" s="18" t="s">
        <v>6</v>
      </c>
      <c r="B8" s="130" t="s">
        <v>104</v>
      </c>
      <c r="C8" s="131"/>
      <c r="D8" s="131"/>
      <c r="E8" s="132"/>
      <c r="F8" s="6"/>
      <c r="G8" s="6"/>
      <c r="H8" s="7"/>
    </row>
    <row r="9" spans="1:8" s="15" customFormat="1" ht="27" customHeight="1">
      <c r="A9" s="10">
        <v>1</v>
      </c>
      <c r="B9" s="9" t="s">
        <v>105</v>
      </c>
      <c r="C9" s="10" t="s">
        <v>7</v>
      </c>
      <c r="D9" s="13">
        <v>1</v>
      </c>
      <c r="E9" s="66"/>
      <c r="F9" s="11"/>
      <c r="G9" s="11"/>
      <c r="H9" s="11"/>
    </row>
    <row r="10" spans="1:8" s="15" customFormat="1" ht="15" customHeight="1">
      <c r="A10" s="10">
        <v>2</v>
      </c>
      <c r="B10" s="9" t="s">
        <v>8</v>
      </c>
      <c r="C10" s="10" t="s">
        <v>7</v>
      </c>
      <c r="D10" s="13">
        <v>1</v>
      </c>
      <c r="E10" s="66"/>
      <c r="F10" s="11"/>
      <c r="G10" s="11"/>
      <c r="H10" s="11"/>
    </row>
    <row r="11" spans="1:8" s="15" customFormat="1" ht="15" customHeight="1">
      <c r="A11" s="10">
        <v>3</v>
      </c>
      <c r="B11" s="9" t="s">
        <v>9</v>
      </c>
      <c r="C11" s="10" t="s">
        <v>7</v>
      </c>
      <c r="D11" s="13">
        <v>1</v>
      </c>
      <c r="E11" s="66"/>
      <c r="F11" s="11"/>
      <c r="G11" s="11"/>
      <c r="H11" s="11"/>
    </row>
    <row r="12" spans="1:8" s="15" customFormat="1" ht="15" customHeight="1">
      <c r="A12" s="10">
        <v>4</v>
      </c>
      <c r="B12" s="9" t="s">
        <v>106</v>
      </c>
      <c r="C12" s="10" t="s">
        <v>7</v>
      </c>
      <c r="D12" s="13">
        <v>1</v>
      </c>
      <c r="E12" s="66"/>
      <c r="F12" s="11"/>
      <c r="G12" s="11"/>
      <c r="H12" s="11"/>
    </row>
    <row r="13" spans="1:8" s="15" customFormat="1" ht="15" customHeight="1">
      <c r="A13" s="10">
        <v>5</v>
      </c>
      <c r="B13" s="9" t="s">
        <v>10</v>
      </c>
      <c r="C13" s="10" t="s">
        <v>81</v>
      </c>
      <c r="D13" s="13">
        <v>1</v>
      </c>
      <c r="E13" s="66"/>
      <c r="F13" s="11"/>
      <c r="G13" s="11"/>
      <c r="H13" s="11"/>
    </row>
    <row r="14" spans="1:8" s="15" customFormat="1" ht="24.6" customHeight="1">
      <c r="A14" s="10">
        <v>6</v>
      </c>
      <c r="B14" s="9" t="s">
        <v>11</v>
      </c>
      <c r="C14" s="10" t="s">
        <v>81</v>
      </c>
      <c r="D14" s="13">
        <v>1</v>
      </c>
      <c r="E14" s="66"/>
      <c r="F14" s="11"/>
      <c r="G14" s="11"/>
      <c r="H14" s="11"/>
    </row>
    <row r="15" spans="1:8" s="15" customFormat="1" ht="18.600000000000001" customHeight="1">
      <c r="A15" s="10">
        <v>7</v>
      </c>
      <c r="B15" s="9" t="s">
        <v>12</v>
      </c>
      <c r="C15" s="10" t="s">
        <v>81</v>
      </c>
      <c r="D15" s="13">
        <f>(3*4+1*3)*2</f>
        <v>30</v>
      </c>
      <c r="E15" s="67"/>
      <c r="F15" s="11"/>
      <c r="G15" s="11"/>
      <c r="H15" s="11"/>
    </row>
    <row r="16" spans="1:8" s="15" customFormat="1" ht="15" customHeight="1">
      <c r="A16" s="10">
        <v>8</v>
      </c>
      <c r="B16" s="9" t="s">
        <v>218</v>
      </c>
      <c r="C16" s="10" t="s">
        <v>81</v>
      </c>
      <c r="D16" s="13">
        <v>1</v>
      </c>
      <c r="E16" s="66"/>
      <c r="F16" s="11"/>
      <c r="G16" s="11"/>
      <c r="H16" s="11"/>
    </row>
    <row r="17" spans="1:8" s="15" customFormat="1" ht="15" customHeight="1">
      <c r="A17" s="10">
        <v>9</v>
      </c>
      <c r="B17" s="9" t="s">
        <v>13</v>
      </c>
      <c r="C17" s="10" t="s">
        <v>81</v>
      </c>
      <c r="D17" s="13">
        <v>1</v>
      </c>
      <c r="E17" s="66"/>
      <c r="F17" s="11"/>
      <c r="G17" s="11"/>
      <c r="H17" s="11"/>
    </row>
    <row r="18" spans="1:8" s="8" customFormat="1" ht="16.899999999999999" customHeight="1">
      <c r="A18" s="18" t="s">
        <v>14</v>
      </c>
      <c r="B18" s="68" t="s">
        <v>15</v>
      </c>
      <c r="C18" s="69"/>
      <c r="D18" s="70"/>
      <c r="E18" s="71"/>
      <c r="F18" s="6"/>
      <c r="G18" s="6"/>
      <c r="H18" s="7"/>
    </row>
    <row r="19" spans="1:8" s="15" customFormat="1" ht="25.15" customHeight="1">
      <c r="A19" s="10">
        <v>1</v>
      </c>
      <c r="B19" s="9" t="s">
        <v>107</v>
      </c>
      <c r="C19" s="10" t="s">
        <v>16</v>
      </c>
      <c r="D19" s="13">
        <f>(3*4+1*3)*15</f>
        <v>225</v>
      </c>
      <c r="E19" s="67" t="s">
        <v>17</v>
      </c>
      <c r="F19" s="11"/>
      <c r="G19" s="11"/>
      <c r="H19" s="11"/>
    </row>
    <row r="20" spans="1:8" s="15" customFormat="1" ht="28.15" customHeight="1">
      <c r="A20" s="10">
        <v>2</v>
      </c>
      <c r="B20" s="9" t="s">
        <v>18</v>
      </c>
      <c r="C20" s="10" t="s">
        <v>16</v>
      </c>
      <c r="D20" s="13">
        <f>(3*4+1*3)*90</f>
        <v>1350</v>
      </c>
      <c r="E20" s="129" t="s">
        <v>19</v>
      </c>
      <c r="F20" s="11"/>
      <c r="G20" s="11"/>
      <c r="H20" s="11"/>
    </row>
    <row r="21" spans="1:8" s="15" customFormat="1" ht="12.75">
      <c r="A21" s="10">
        <v>3</v>
      </c>
      <c r="B21" s="9" t="s">
        <v>20</v>
      </c>
      <c r="C21" s="10" t="s">
        <v>16</v>
      </c>
      <c r="D21" s="13">
        <v>90</v>
      </c>
      <c r="E21" s="129"/>
      <c r="F21" s="11"/>
      <c r="G21" s="11"/>
      <c r="H21" s="11"/>
    </row>
    <row r="22" spans="1:8" s="15" customFormat="1" ht="30" customHeight="1">
      <c r="A22" s="10">
        <v>4</v>
      </c>
      <c r="B22" s="9" t="s">
        <v>21</v>
      </c>
      <c r="C22" s="10" t="s">
        <v>16</v>
      </c>
      <c r="D22" s="13">
        <v>150</v>
      </c>
      <c r="E22" s="129"/>
      <c r="F22" s="11"/>
      <c r="G22" s="11"/>
      <c r="H22" s="11"/>
    </row>
    <row r="23" spans="1:8" s="15" customFormat="1" ht="24" customHeight="1">
      <c r="A23" s="10">
        <v>2</v>
      </c>
      <c r="B23" s="9" t="s">
        <v>22</v>
      </c>
      <c r="C23" s="10" t="s">
        <v>16</v>
      </c>
      <c r="D23" s="13">
        <v>75</v>
      </c>
      <c r="E23" s="129" t="s">
        <v>23</v>
      </c>
      <c r="F23" s="11"/>
      <c r="G23" s="11"/>
      <c r="H23" s="11"/>
    </row>
    <row r="24" spans="1:8" s="15" customFormat="1" ht="12.75">
      <c r="A24" s="10">
        <v>3</v>
      </c>
      <c r="B24" s="9" t="s">
        <v>24</v>
      </c>
      <c r="C24" s="10" t="s">
        <v>16</v>
      </c>
      <c r="D24" s="13">
        <v>75</v>
      </c>
      <c r="E24" s="129"/>
      <c r="F24" s="11"/>
      <c r="G24" s="11"/>
      <c r="H24" s="11"/>
    </row>
    <row r="25" spans="1:8" s="15" customFormat="1" ht="30" customHeight="1">
      <c r="A25" s="10">
        <v>4</v>
      </c>
      <c r="B25" s="9" t="s">
        <v>25</v>
      </c>
      <c r="C25" s="10" t="s">
        <v>16</v>
      </c>
      <c r="D25" s="13">
        <v>50</v>
      </c>
      <c r="E25" s="129"/>
      <c r="F25" s="11"/>
      <c r="G25" s="11"/>
      <c r="H25" s="11"/>
    </row>
    <row r="26" spans="1:8" s="15" customFormat="1" ht="15" customHeight="1">
      <c r="A26" s="10">
        <v>5</v>
      </c>
      <c r="B26" s="9" t="s">
        <v>219</v>
      </c>
      <c r="C26" s="10" t="s">
        <v>81</v>
      </c>
      <c r="D26" s="13">
        <v>1</v>
      </c>
      <c r="E26" s="66"/>
      <c r="F26" s="11"/>
      <c r="G26" s="11"/>
      <c r="H26" s="11"/>
    </row>
    <row r="27" spans="1:8" s="5" customFormat="1" ht="16.149999999999999" customHeight="1">
      <c r="A27" s="18" t="s">
        <v>26</v>
      </c>
      <c r="B27" s="65" t="s">
        <v>108</v>
      </c>
      <c r="C27" s="20"/>
      <c r="D27" s="21"/>
      <c r="E27" s="22"/>
      <c r="F27" s="3"/>
      <c r="G27" s="3"/>
      <c r="H27" s="4"/>
    </row>
    <row r="28" spans="1:8" s="8" customFormat="1" ht="16.899999999999999" customHeight="1">
      <c r="A28" s="18" t="s">
        <v>6</v>
      </c>
      <c r="B28" s="68" t="s">
        <v>110</v>
      </c>
      <c r="C28" s="69"/>
      <c r="D28" s="70"/>
      <c r="E28" s="71"/>
      <c r="F28" s="6"/>
      <c r="G28" s="6"/>
      <c r="H28" s="7"/>
    </row>
    <row r="29" spans="1:8" s="15" customFormat="1" ht="25.5">
      <c r="A29" s="10">
        <v>1</v>
      </c>
      <c r="B29" s="9" t="s">
        <v>297</v>
      </c>
      <c r="C29" s="10"/>
      <c r="D29" s="13"/>
      <c r="E29" s="66"/>
      <c r="F29" s="11"/>
      <c r="G29" s="11"/>
      <c r="H29" s="11"/>
    </row>
    <row r="30" spans="1:8" s="15" customFormat="1" ht="15" customHeight="1">
      <c r="A30" s="10">
        <v>2</v>
      </c>
      <c r="B30" s="9" t="s">
        <v>27</v>
      </c>
      <c r="C30" s="10" t="s">
        <v>7</v>
      </c>
      <c r="D30" s="13">
        <v>1</v>
      </c>
      <c r="E30" s="66"/>
      <c r="F30" s="11"/>
      <c r="G30" s="11"/>
      <c r="H30" s="11"/>
    </row>
    <row r="31" spans="1:8" s="15" customFormat="1" ht="15" customHeight="1">
      <c r="A31" s="10">
        <v>3</v>
      </c>
      <c r="B31" s="9" t="s">
        <v>28</v>
      </c>
      <c r="C31" s="10" t="s">
        <v>7</v>
      </c>
      <c r="D31" s="13">
        <v>1</v>
      </c>
      <c r="E31" s="66"/>
      <c r="F31" s="11"/>
      <c r="G31" s="11"/>
      <c r="H31" s="11"/>
    </row>
    <row r="32" spans="1:8" s="15" customFormat="1" ht="15" customHeight="1">
      <c r="A32" s="10">
        <v>4</v>
      </c>
      <c r="B32" s="9" t="s">
        <v>29</v>
      </c>
      <c r="C32" s="10" t="s">
        <v>7</v>
      </c>
      <c r="D32" s="13">
        <v>8</v>
      </c>
      <c r="E32" s="66"/>
      <c r="F32" s="11"/>
      <c r="G32" s="11"/>
      <c r="H32" s="11"/>
    </row>
    <row r="33" spans="1:8" s="15" customFormat="1" ht="15" customHeight="1">
      <c r="A33" s="10">
        <v>5</v>
      </c>
      <c r="B33" s="9" t="s">
        <v>30</v>
      </c>
      <c r="C33" s="10" t="s">
        <v>7</v>
      </c>
      <c r="D33" s="13">
        <v>1</v>
      </c>
      <c r="E33" s="66"/>
      <c r="F33" s="11"/>
      <c r="G33" s="11"/>
      <c r="H33" s="11"/>
    </row>
    <row r="34" spans="1:8" s="15" customFormat="1" ht="15" customHeight="1">
      <c r="A34" s="10">
        <v>6</v>
      </c>
      <c r="B34" s="9" t="s">
        <v>31</v>
      </c>
      <c r="C34" s="10" t="s">
        <v>7</v>
      </c>
      <c r="D34" s="13">
        <v>2</v>
      </c>
      <c r="E34" s="66"/>
      <c r="F34" s="11"/>
      <c r="G34" s="11"/>
      <c r="H34" s="11"/>
    </row>
    <row r="35" spans="1:8" s="15" customFormat="1" ht="15" customHeight="1">
      <c r="A35" s="10">
        <v>7</v>
      </c>
      <c r="B35" s="9" t="s">
        <v>32</v>
      </c>
      <c r="C35" s="10" t="s">
        <v>7</v>
      </c>
      <c r="D35" s="13">
        <v>4</v>
      </c>
      <c r="E35" s="66"/>
      <c r="F35" s="11"/>
      <c r="G35" s="11"/>
      <c r="H35" s="11"/>
    </row>
    <row r="36" spans="1:8" s="15" customFormat="1" ht="15" customHeight="1">
      <c r="A36" s="10">
        <v>8</v>
      </c>
      <c r="B36" s="9" t="s">
        <v>33</v>
      </c>
      <c r="C36" s="10" t="s">
        <v>7</v>
      </c>
      <c r="D36" s="13">
        <v>4</v>
      </c>
      <c r="E36" s="66"/>
      <c r="F36" s="11"/>
      <c r="G36" s="11"/>
      <c r="H36" s="11"/>
    </row>
    <row r="37" spans="1:8" s="15" customFormat="1" ht="15" customHeight="1">
      <c r="A37" s="10">
        <v>9</v>
      </c>
      <c r="B37" s="9" t="s">
        <v>34</v>
      </c>
      <c r="C37" s="10" t="s">
        <v>7</v>
      </c>
      <c r="D37" s="13">
        <v>1</v>
      </c>
      <c r="E37" s="66"/>
      <c r="F37" s="11"/>
      <c r="G37" s="11"/>
      <c r="H37" s="11"/>
    </row>
    <row r="38" spans="1:8" s="15" customFormat="1" ht="15" customHeight="1">
      <c r="A38" s="10">
        <v>10</v>
      </c>
      <c r="B38" s="9" t="s">
        <v>35</v>
      </c>
      <c r="C38" s="10" t="s">
        <v>7</v>
      </c>
      <c r="D38" s="13">
        <v>3</v>
      </c>
      <c r="E38" s="66"/>
      <c r="F38" s="11"/>
      <c r="G38" s="11"/>
      <c r="H38" s="11"/>
    </row>
    <row r="39" spans="1:8" s="15" customFormat="1" ht="15" customHeight="1">
      <c r="A39" s="10">
        <v>11</v>
      </c>
      <c r="B39" s="9" t="s">
        <v>36</v>
      </c>
      <c r="C39" s="10" t="s">
        <v>63</v>
      </c>
      <c r="D39" s="13">
        <v>1</v>
      </c>
      <c r="E39" s="66"/>
      <c r="F39" s="11"/>
      <c r="G39" s="11"/>
      <c r="H39" s="11"/>
    </row>
    <row r="40" spans="1:8" s="15" customFormat="1" ht="15" customHeight="1">
      <c r="A40" s="10">
        <v>12</v>
      </c>
      <c r="B40" s="9" t="s">
        <v>37</v>
      </c>
      <c r="C40" s="10" t="s">
        <v>81</v>
      </c>
      <c r="D40" s="13">
        <v>1</v>
      </c>
      <c r="E40" s="66"/>
      <c r="F40" s="11"/>
      <c r="G40" s="11"/>
      <c r="H40" s="11"/>
    </row>
    <row r="41" spans="1:8" s="15" customFormat="1" ht="15" customHeight="1">
      <c r="A41" s="10">
        <v>13</v>
      </c>
      <c r="B41" s="9" t="s">
        <v>38</v>
      </c>
      <c r="C41" s="10" t="s">
        <v>81</v>
      </c>
      <c r="D41" s="13">
        <v>1</v>
      </c>
      <c r="E41" s="66"/>
      <c r="F41" s="11"/>
      <c r="G41" s="11"/>
      <c r="H41" s="11"/>
    </row>
    <row r="42" spans="1:8" s="15" customFormat="1" ht="15" customHeight="1">
      <c r="A42" s="10">
        <v>14</v>
      </c>
      <c r="B42" s="9" t="s">
        <v>84</v>
      </c>
      <c r="C42" s="10" t="s">
        <v>81</v>
      </c>
      <c r="D42" s="13">
        <v>1</v>
      </c>
      <c r="E42" s="66"/>
      <c r="F42" s="11"/>
      <c r="G42" s="11"/>
      <c r="H42" s="11"/>
    </row>
    <row r="43" spans="1:8" s="15" customFormat="1" ht="15" customHeight="1">
      <c r="A43" s="10">
        <v>16</v>
      </c>
      <c r="B43" s="9" t="s">
        <v>40</v>
      </c>
      <c r="C43" s="10" t="s">
        <v>81</v>
      </c>
      <c r="D43" s="13">
        <v>1</v>
      </c>
      <c r="E43" s="66"/>
      <c r="F43" s="11"/>
      <c r="G43" s="11"/>
      <c r="H43" s="11"/>
    </row>
    <row r="44" spans="1:8" s="8" customFormat="1" ht="16.899999999999999" customHeight="1">
      <c r="A44" s="18" t="s">
        <v>14</v>
      </c>
      <c r="B44" s="68" t="s">
        <v>109</v>
      </c>
      <c r="C44" s="69"/>
      <c r="D44" s="70"/>
      <c r="E44" s="71"/>
      <c r="F44" s="6"/>
      <c r="G44" s="6"/>
      <c r="H44" s="7"/>
    </row>
    <row r="45" spans="1:8" s="15" customFormat="1" ht="25.5">
      <c r="A45" s="10">
        <v>1</v>
      </c>
      <c r="B45" s="9" t="s">
        <v>298</v>
      </c>
      <c r="C45" s="10"/>
      <c r="D45" s="13"/>
      <c r="E45" s="66"/>
      <c r="F45" s="11"/>
      <c r="G45" s="11"/>
      <c r="H45" s="11"/>
    </row>
    <row r="46" spans="1:8" s="15" customFormat="1" ht="15" customHeight="1">
      <c r="A46" s="10">
        <v>4</v>
      </c>
      <c r="B46" s="9" t="s">
        <v>29</v>
      </c>
      <c r="C46" s="10" t="s">
        <v>7</v>
      </c>
      <c r="D46" s="13">
        <v>2</v>
      </c>
      <c r="E46" s="66"/>
      <c r="F46" s="11"/>
      <c r="G46" s="11"/>
      <c r="H46" s="11"/>
    </row>
    <row r="47" spans="1:8" s="15" customFormat="1" ht="15" customHeight="1">
      <c r="A47" s="10">
        <v>5</v>
      </c>
      <c r="B47" s="9" t="s">
        <v>42</v>
      </c>
      <c r="C47" s="10" t="s">
        <v>7</v>
      </c>
      <c r="D47" s="13">
        <v>2</v>
      </c>
      <c r="E47" s="66"/>
      <c r="F47" s="11"/>
      <c r="G47" s="11"/>
      <c r="H47" s="11"/>
    </row>
    <row r="48" spans="1:8" s="15" customFormat="1" ht="15" customHeight="1">
      <c r="A48" s="10">
        <v>6</v>
      </c>
      <c r="B48" s="9" t="s">
        <v>31</v>
      </c>
      <c r="C48" s="10" t="s">
        <v>7</v>
      </c>
      <c r="D48" s="13">
        <v>2</v>
      </c>
      <c r="E48" s="66"/>
      <c r="F48" s="11"/>
      <c r="G48" s="11"/>
      <c r="H48" s="11"/>
    </row>
    <row r="49" spans="1:8" s="15" customFormat="1" ht="15" customHeight="1">
      <c r="A49" s="10">
        <v>7</v>
      </c>
      <c r="B49" s="9" t="s">
        <v>32</v>
      </c>
      <c r="C49" s="10" t="s">
        <v>7</v>
      </c>
      <c r="D49" s="13">
        <v>4</v>
      </c>
      <c r="E49" s="66"/>
      <c r="F49" s="11"/>
      <c r="G49" s="11"/>
      <c r="H49" s="11"/>
    </row>
    <row r="50" spans="1:8" s="15" customFormat="1" ht="15" customHeight="1">
      <c r="A50" s="10">
        <v>8</v>
      </c>
      <c r="B50" s="9" t="s">
        <v>33</v>
      </c>
      <c r="C50" s="10" t="s">
        <v>7</v>
      </c>
      <c r="D50" s="13">
        <v>4</v>
      </c>
      <c r="E50" s="66"/>
      <c r="F50" s="11"/>
      <c r="G50" s="11"/>
      <c r="H50" s="11"/>
    </row>
    <row r="51" spans="1:8" s="15" customFormat="1" ht="15" customHeight="1">
      <c r="A51" s="10">
        <v>11</v>
      </c>
      <c r="B51" s="9" t="s">
        <v>36</v>
      </c>
      <c r="C51" s="10" t="s">
        <v>63</v>
      </c>
      <c r="D51" s="13">
        <v>1</v>
      </c>
      <c r="E51" s="66"/>
      <c r="F51" s="11"/>
      <c r="G51" s="11"/>
      <c r="H51" s="11"/>
    </row>
    <row r="52" spans="1:8" s="15" customFormat="1" ht="15" customHeight="1">
      <c r="A52" s="10">
        <v>12</v>
      </c>
      <c r="B52" s="9" t="s">
        <v>45</v>
      </c>
      <c r="C52" s="10" t="s">
        <v>81</v>
      </c>
      <c r="D52" s="13">
        <v>1</v>
      </c>
      <c r="E52" s="66"/>
      <c r="F52" s="11"/>
      <c r="G52" s="11"/>
      <c r="H52" s="11"/>
    </row>
    <row r="53" spans="1:8" s="15" customFormat="1" ht="15" customHeight="1">
      <c r="A53" s="10">
        <v>13</v>
      </c>
      <c r="B53" s="9" t="s">
        <v>38</v>
      </c>
      <c r="C53" s="10" t="s">
        <v>81</v>
      </c>
      <c r="D53" s="13">
        <v>1</v>
      </c>
      <c r="E53" s="66"/>
      <c r="F53" s="11"/>
      <c r="G53" s="11"/>
      <c r="H53" s="11"/>
    </row>
    <row r="54" spans="1:8" s="15" customFormat="1" ht="15" customHeight="1">
      <c r="A54" s="10">
        <v>14</v>
      </c>
      <c r="B54" s="9" t="s">
        <v>39</v>
      </c>
      <c r="C54" s="10" t="s">
        <v>81</v>
      </c>
      <c r="D54" s="13">
        <v>1</v>
      </c>
      <c r="E54" s="66"/>
      <c r="F54" s="11"/>
      <c r="G54" s="11"/>
      <c r="H54" s="11"/>
    </row>
    <row r="55" spans="1:8" s="15" customFormat="1" ht="15" customHeight="1">
      <c r="A55" s="10">
        <v>16</v>
      </c>
      <c r="B55" s="9" t="s">
        <v>40</v>
      </c>
      <c r="C55" s="10" t="s">
        <v>81</v>
      </c>
      <c r="D55" s="13">
        <v>1</v>
      </c>
      <c r="E55" s="66"/>
      <c r="F55" s="11"/>
      <c r="G55" s="11"/>
      <c r="H55" s="11"/>
    </row>
    <row r="56" spans="1:8" s="8" customFormat="1" ht="16.899999999999999" customHeight="1">
      <c r="A56" s="18" t="s">
        <v>41</v>
      </c>
      <c r="B56" s="68" t="s">
        <v>111</v>
      </c>
      <c r="C56" s="69"/>
      <c r="D56" s="70"/>
      <c r="E56" s="71"/>
      <c r="F56" s="6"/>
      <c r="G56" s="6"/>
      <c r="H56" s="7"/>
    </row>
    <row r="57" spans="1:8" s="15" customFormat="1" ht="15" customHeight="1">
      <c r="A57" s="10">
        <v>1</v>
      </c>
      <c r="B57" s="9" t="s">
        <v>299</v>
      </c>
      <c r="C57" s="10" t="s">
        <v>7</v>
      </c>
      <c r="D57" s="13">
        <v>1</v>
      </c>
      <c r="E57" s="66"/>
      <c r="F57" s="11"/>
      <c r="G57" s="11"/>
      <c r="H57" s="11"/>
    </row>
    <row r="58" spans="1:8" s="15" customFormat="1" ht="15" customHeight="1">
      <c r="A58" s="10">
        <v>6</v>
      </c>
      <c r="B58" s="9" t="s">
        <v>44</v>
      </c>
      <c r="C58" s="10" t="s">
        <v>7</v>
      </c>
      <c r="D58" s="13">
        <v>1</v>
      </c>
      <c r="E58" s="66"/>
      <c r="F58" s="11"/>
      <c r="G58" s="11"/>
      <c r="H58" s="11"/>
    </row>
    <row r="59" spans="1:8" s="15" customFormat="1" ht="15" customHeight="1">
      <c r="A59" s="10">
        <v>7</v>
      </c>
      <c r="B59" s="9" t="s">
        <v>32</v>
      </c>
      <c r="C59" s="10" t="s">
        <v>7</v>
      </c>
      <c r="D59" s="13">
        <v>3</v>
      </c>
      <c r="E59" s="66"/>
      <c r="F59" s="11"/>
      <c r="G59" s="11"/>
      <c r="H59" s="11"/>
    </row>
    <row r="60" spans="1:8" s="15" customFormat="1" ht="15" customHeight="1">
      <c r="A60" s="10">
        <v>8</v>
      </c>
      <c r="B60" s="9" t="s">
        <v>33</v>
      </c>
      <c r="C60" s="10" t="s">
        <v>7</v>
      </c>
      <c r="D60" s="13">
        <v>13</v>
      </c>
      <c r="E60" s="66"/>
      <c r="F60" s="11"/>
      <c r="G60" s="11"/>
      <c r="H60" s="11"/>
    </row>
    <row r="61" spans="1:8" s="15" customFormat="1" ht="15" customHeight="1">
      <c r="A61" s="10">
        <v>11</v>
      </c>
      <c r="B61" s="9" t="s">
        <v>36</v>
      </c>
      <c r="C61" s="10" t="s">
        <v>63</v>
      </c>
      <c r="D61" s="13">
        <v>1</v>
      </c>
      <c r="E61" s="66"/>
      <c r="F61" s="11"/>
      <c r="G61" s="11"/>
      <c r="H61" s="11"/>
    </row>
    <row r="62" spans="1:8" s="15" customFormat="1" ht="15" customHeight="1">
      <c r="A62" s="10">
        <v>12</v>
      </c>
      <c r="B62" s="9" t="s">
        <v>45</v>
      </c>
      <c r="C62" s="10" t="s">
        <v>81</v>
      </c>
      <c r="D62" s="13">
        <v>1</v>
      </c>
      <c r="E62" s="66"/>
      <c r="F62" s="11"/>
      <c r="G62" s="11"/>
      <c r="H62" s="11"/>
    </row>
    <row r="63" spans="1:8" s="15" customFormat="1" ht="15" customHeight="1">
      <c r="A63" s="10">
        <v>13</v>
      </c>
      <c r="B63" s="9" t="s">
        <v>38</v>
      </c>
      <c r="C63" s="10" t="s">
        <v>81</v>
      </c>
      <c r="D63" s="13">
        <v>1</v>
      </c>
      <c r="E63" s="66"/>
      <c r="F63" s="11"/>
      <c r="G63" s="11"/>
      <c r="H63" s="11"/>
    </row>
    <row r="64" spans="1:8" s="15" customFormat="1" ht="15" customHeight="1">
      <c r="A64" s="10">
        <v>14</v>
      </c>
      <c r="B64" s="9" t="s">
        <v>39</v>
      </c>
      <c r="C64" s="10" t="s">
        <v>81</v>
      </c>
      <c r="D64" s="13">
        <v>1</v>
      </c>
      <c r="E64" s="66"/>
      <c r="F64" s="11"/>
      <c r="G64" s="11"/>
      <c r="H64" s="11"/>
    </row>
    <row r="65" spans="1:8" s="15" customFormat="1" ht="15" customHeight="1">
      <c r="A65" s="10">
        <v>16</v>
      </c>
      <c r="B65" s="9" t="s">
        <v>40</v>
      </c>
      <c r="C65" s="10" t="s">
        <v>81</v>
      </c>
      <c r="D65" s="13">
        <v>1</v>
      </c>
      <c r="E65" s="66"/>
      <c r="F65" s="11"/>
      <c r="G65" s="11"/>
      <c r="H65" s="11"/>
    </row>
    <row r="66" spans="1:8" s="8" customFormat="1" ht="16.899999999999999" customHeight="1">
      <c r="A66" s="18" t="s">
        <v>43</v>
      </c>
      <c r="B66" s="68" t="s">
        <v>112</v>
      </c>
      <c r="C66" s="69"/>
      <c r="D66" s="70"/>
      <c r="E66" s="71"/>
      <c r="F66" s="6"/>
      <c r="G66" s="6"/>
      <c r="H66" s="7"/>
    </row>
    <row r="67" spans="1:8" s="15" customFormat="1" ht="28.15" customHeight="1">
      <c r="A67" s="10">
        <v>1</v>
      </c>
      <c r="B67" s="9" t="s">
        <v>47</v>
      </c>
      <c r="C67" s="10" t="s">
        <v>16</v>
      </c>
      <c r="D67" s="13">
        <v>30</v>
      </c>
      <c r="E67" s="129" t="s">
        <v>48</v>
      </c>
      <c r="F67" s="11"/>
      <c r="G67" s="11"/>
      <c r="H67" s="11"/>
    </row>
    <row r="68" spans="1:8" s="15" customFormat="1" ht="12.75">
      <c r="A68" s="10">
        <v>2</v>
      </c>
      <c r="B68" s="9" t="s">
        <v>49</v>
      </c>
      <c r="C68" s="10" t="s">
        <v>16</v>
      </c>
      <c r="D68" s="13">
        <v>30</v>
      </c>
      <c r="E68" s="129"/>
      <c r="F68" s="11"/>
      <c r="G68" s="11"/>
      <c r="H68" s="11"/>
    </row>
    <row r="69" spans="1:8" s="15" customFormat="1" ht="12.75">
      <c r="A69" s="10">
        <v>3</v>
      </c>
      <c r="B69" s="9" t="s">
        <v>113</v>
      </c>
      <c r="C69" s="10" t="s">
        <v>16</v>
      </c>
      <c r="D69" s="13">
        <v>1500</v>
      </c>
      <c r="E69" s="66"/>
      <c r="F69" s="11"/>
      <c r="G69" s="11"/>
      <c r="H69" s="11"/>
    </row>
    <row r="70" spans="1:8" s="15" customFormat="1" ht="12.75">
      <c r="A70" s="10">
        <v>4</v>
      </c>
      <c r="B70" s="9" t="s">
        <v>60</v>
      </c>
      <c r="C70" s="10" t="s">
        <v>16</v>
      </c>
      <c r="D70" s="13">
        <v>2000</v>
      </c>
      <c r="E70" s="66"/>
      <c r="F70" s="11"/>
      <c r="G70" s="11"/>
      <c r="H70" s="11"/>
    </row>
    <row r="71" spans="1:8" s="15" customFormat="1" ht="12.75">
      <c r="A71" s="10">
        <v>5</v>
      </c>
      <c r="B71" s="9" t="s">
        <v>61</v>
      </c>
      <c r="C71" s="10" t="s">
        <v>16</v>
      </c>
      <c r="D71" s="13">
        <v>3500</v>
      </c>
      <c r="E71" s="66"/>
      <c r="F71" s="11"/>
      <c r="G71" s="11"/>
      <c r="H71" s="11"/>
    </row>
    <row r="72" spans="1:8" s="15" customFormat="1" ht="12.75">
      <c r="A72" s="10">
        <v>6</v>
      </c>
      <c r="B72" s="9" t="s">
        <v>64</v>
      </c>
      <c r="C72" s="10" t="s">
        <v>16</v>
      </c>
      <c r="D72" s="13">
        <f>D71/2</f>
        <v>1750</v>
      </c>
      <c r="E72" s="66"/>
      <c r="F72" s="11"/>
      <c r="G72" s="11"/>
      <c r="H72" s="11"/>
    </row>
    <row r="73" spans="1:8" s="15" customFormat="1" ht="15" customHeight="1">
      <c r="A73" s="10">
        <v>7</v>
      </c>
      <c r="B73" s="9" t="s">
        <v>50</v>
      </c>
      <c r="C73" s="10" t="s">
        <v>16</v>
      </c>
      <c r="D73" s="13">
        <f>77*2+35*2+10*2</f>
        <v>244</v>
      </c>
      <c r="E73" s="66"/>
      <c r="F73" s="11"/>
      <c r="G73" s="11"/>
      <c r="H73" s="11"/>
    </row>
    <row r="74" spans="1:8" s="15" customFormat="1" ht="15" customHeight="1">
      <c r="A74" s="10">
        <v>8</v>
      </c>
      <c r="B74" s="9" t="s">
        <v>59</v>
      </c>
      <c r="C74" s="10" t="s">
        <v>16</v>
      </c>
      <c r="D74" s="13">
        <v>100</v>
      </c>
      <c r="E74" s="66"/>
      <c r="F74" s="11"/>
      <c r="G74" s="11"/>
      <c r="H74" s="11"/>
    </row>
    <row r="75" spans="1:8" s="15" customFormat="1" ht="22.15" customHeight="1">
      <c r="A75" s="10">
        <v>9</v>
      </c>
      <c r="B75" s="9" t="s">
        <v>88</v>
      </c>
      <c r="C75" s="10" t="s">
        <v>81</v>
      </c>
      <c r="D75" s="13">
        <v>1</v>
      </c>
      <c r="E75" s="66"/>
      <c r="F75" s="11"/>
      <c r="G75" s="11"/>
      <c r="H75" s="11"/>
    </row>
    <row r="76" spans="1:8" s="15" customFormat="1" ht="12.75">
      <c r="A76" s="10">
        <v>10</v>
      </c>
      <c r="B76" s="9" t="s">
        <v>85</v>
      </c>
      <c r="C76" s="10" t="s">
        <v>16</v>
      </c>
      <c r="D76" s="13">
        <v>300</v>
      </c>
      <c r="E76" s="66"/>
      <c r="F76" s="11"/>
      <c r="G76" s="11"/>
      <c r="H76" s="11"/>
    </row>
    <row r="77" spans="1:8" s="15" customFormat="1" ht="12.75">
      <c r="A77" s="10">
        <v>11</v>
      </c>
      <c r="B77" s="9" t="s">
        <v>87</v>
      </c>
      <c r="C77" s="10" t="s">
        <v>16</v>
      </c>
      <c r="D77" s="13">
        <v>1000</v>
      </c>
      <c r="E77" s="66"/>
      <c r="F77" s="11"/>
      <c r="G77" s="11"/>
      <c r="H77" s="11"/>
    </row>
    <row r="78" spans="1:8" s="15" customFormat="1" ht="12.75">
      <c r="A78" s="10">
        <v>12</v>
      </c>
      <c r="B78" s="9" t="s">
        <v>86</v>
      </c>
      <c r="C78" s="10" t="s">
        <v>16</v>
      </c>
      <c r="D78" s="13">
        <v>2500</v>
      </c>
      <c r="E78" s="66"/>
      <c r="F78" s="11"/>
      <c r="G78" s="11"/>
      <c r="H78" s="11"/>
    </row>
    <row r="79" spans="1:8" s="15" customFormat="1" ht="12.75">
      <c r="A79" s="10">
        <v>13</v>
      </c>
      <c r="B79" s="9" t="s">
        <v>83</v>
      </c>
      <c r="C79" s="10" t="s">
        <v>16</v>
      </c>
      <c r="D79" s="13">
        <v>50</v>
      </c>
      <c r="E79" s="66"/>
      <c r="F79" s="11"/>
      <c r="G79" s="11"/>
      <c r="H79" s="11"/>
    </row>
    <row r="80" spans="1:8" s="15" customFormat="1" ht="12.75">
      <c r="A80" s="10">
        <v>14</v>
      </c>
      <c r="B80" s="9" t="s">
        <v>114</v>
      </c>
      <c r="C80" s="10" t="s">
        <v>16</v>
      </c>
      <c r="D80" s="13">
        <v>100</v>
      </c>
      <c r="E80" s="66"/>
      <c r="F80" s="11"/>
      <c r="G80" s="11"/>
      <c r="H80" s="11"/>
    </row>
    <row r="81" spans="1:8" s="15" customFormat="1" ht="12.75">
      <c r="A81" s="10">
        <v>15</v>
      </c>
      <c r="B81" s="9" t="s">
        <v>82</v>
      </c>
      <c r="C81" s="10" t="s">
        <v>16</v>
      </c>
      <c r="D81" s="13">
        <v>200</v>
      </c>
      <c r="E81" s="66"/>
      <c r="F81" s="11"/>
      <c r="G81" s="11"/>
      <c r="H81" s="11"/>
    </row>
    <row r="82" spans="1:8" s="15" customFormat="1" ht="12.75">
      <c r="A82" s="10">
        <v>16</v>
      </c>
      <c r="B82" s="9" t="s">
        <v>89</v>
      </c>
      <c r="C82" s="10" t="s">
        <v>81</v>
      </c>
      <c r="D82" s="13">
        <v>1</v>
      </c>
      <c r="E82" s="66"/>
      <c r="F82" s="11"/>
      <c r="G82" s="11"/>
      <c r="H82" s="11"/>
    </row>
    <row r="83" spans="1:8" s="15" customFormat="1" ht="12.75">
      <c r="A83" s="10">
        <v>17</v>
      </c>
      <c r="B83" s="9" t="s">
        <v>65</v>
      </c>
      <c r="C83" s="10" t="s">
        <v>7</v>
      </c>
      <c r="D83" s="13">
        <v>100</v>
      </c>
      <c r="E83" s="66"/>
      <c r="F83" s="11"/>
      <c r="G83" s="11"/>
      <c r="H83" s="11"/>
    </row>
    <row r="84" spans="1:8" s="15" customFormat="1" ht="15" customHeight="1">
      <c r="A84" s="10">
        <v>18</v>
      </c>
      <c r="B84" s="9" t="s">
        <v>51</v>
      </c>
      <c r="C84" s="10" t="s">
        <v>63</v>
      </c>
      <c r="D84" s="13">
        <v>350</v>
      </c>
      <c r="E84" s="66"/>
      <c r="F84" s="11"/>
      <c r="G84" s="11"/>
      <c r="H84" s="11"/>
    </row>
    <row r="85" spans="1:8" s="15" customFormat="1" ht="15" customHeight="1">
      <c r="A85" s="10">
        <v>19</v>
      </c>
      <c r="B85" s="9" t="s">
        <v>13</v>
      </c>
      <c r="C85" s="10" t="s">
        <v>81</v>
      </c>
      <c r="D85" s="13">
        <v>1</v>
      </c>
      <c r="E85" s="66"/>
      <c r="F85" s="11"/>
      <c r="G85" s="11"/>
      <c r="H85" s="11"/>
    </row>
    <row r="86" spans="1:8" s="5" customFormat="1" ht="16.899999999999999" customHeight="1">
      <c r="A86" s="18" t="s">
        <v>46</v>
      </c>
      <c r="B86" s="19" t="s">
        <v>54</v>
      </c>
      <c r="C86" s="20"/>
      <c r="D86" s="21"/>
      <c r="E86" s="22"/>
      <c r="F86" s="3"/>
      <c r="G86" s="3"/>
      <c r="H86" s="4"/>
    </row>
    <row r="87" spans="1:8" s="15" customFormat="1" ht="38.25">
      <c r="A87" s="10">
        <v>1</v>
      </c>
      <c r="B87" s="9" t="s">
        <v>115</v>
      </c>
      <c r="C87" s="10" t="s">
        <v>7</v>
      </c>
      <c r="D87" s="13">
        <v>50</v>
      </c>
      <c r="E87" s="67" t="s">
        <v>116</v>
      </c>
      <c r="F87" s="11"/>
      <c r="G87" s="11"/>
      <c r="H87" s="11"/>
    </row>
    <row r="88" spans="1:8" s="15" customFormat="1" ht="12.75">
      <c r="A88" s="10">
        <v>2</v>
      </c>
      <c r="B88" s="9" t="s">
        <v>56</v>
      </c>
      <c r="C88" s="10" t="s">
        <v>7</v>
      </c>
      <c r="D88" s="13">
        <v>14</v>
      </c>
      <c r="E88" s="66"/>
      <c r="F88" s="11"/>
      <c r="G88" s="11"/>
      <c r="H88" s="11"/>
    </row>
    <row r="89" spans="1:8" s="15" customFormat="1" ht="12.75">
      <c r="A89" s="10">
        <v>3</v>
      </c>
      <c r="B89" s="9" t="s">
        <v>57</v>
      </c>
      <c r="C89" s="10" t="s">
        <v>7</v>
      </c>
      <c r="D89" s="13">
        <v>8</v>
      </c>
      <c r="E89" s="66"/>
      <c r="F89" s="11"/>
      <c r="G89" s="11"/>
      <c r="H89" s="11"/>
    </row>
    <row r="90" spans="1:8" s="15" customFormat="1" ht="12.75">
      <c r="A90" s="10">
        <v>4</v>
      </c>
      <c r="B90" s="9" t="s">
        <v>58</v>
      </c>
      <c r="C90" s="10" t="s">
        <v>7</v>
      </c>
      <c r="D90" s="13">
        <v>60</v>
      </c>
      <c r="E90" s="66"/>
      <c r="F90" s="11"/>
      <c r="G90" s="11"/>
      <c r="H90" s="11"/>
    </row>
    <row r="91" spans="1:8" s="15" customFormat="1" ht="15" customHeight="1">
      <c r="A91" s="10">
        <v>5</v>
      </c>
      <c r="B91" s="9" t="s">
        <v>62</v>
      </c>
      <c r="C91" s="10" t="s">
        <v>63</v>
      </c>
      <c r="D91" s="13">
        <f>D87</f>
        <v>50</v>
      </c>
      <c r="E91" s="66"/>
      <c r="F91" s="11"/>
      <c r="G91" s="11"/>
      <c r="H91" s="11"/>
    </row>
    <row r="92" spans="1:8" s="15" customFormat="1" ht="15" customHeight="1">
      <c r="A92" s="10">
        <v>6</v>
      </c>
      <c r="B92" s="9" t="s">
        <v>52</v>
      </c>
      <c r="C92" s="10" t="s">
        <v>81</v>
      </c>
      <c r="D92" s="13">
        <v>1</v>
      </c>
      <c r="E92" s="66"/>
      <c r="F92" s="11"/>
      <c r="G92" s="11"/>
      <c r="H92" s="11"/>
    </row>
    <row r="93" spans="1:8" s="5" customFormat="1" ht="16.899999999999999" customHeight="1">
      <c r="A93" s="18" t="s">
        <v>53</v>
      </c>
      <c r="B93" s="19" t="s">
        <v>66</v>
      </c>
      <c r="C93" s="20"/>
      <c r="D93" s="21"/>
      <c r="E93" s="22"/>
      <c r="F93" s="3"/>
      <c r="G93" s="3"/>
      <c r="H93" s="4"/>
    </row>
    <row r="94" spans="1:8" s="15" customFormat="1" ht="15" customHeight="1">
      <c r="A94" s="10">
        <v>1</v>
      </c>
      <c r="B94" s="9" t="s">
        <v>117</v>
      </c>
      <c r="C94" s="10" t="s">
        <v>118</v>
      </c>
      <c r="D94" s="13">
        <v>1</v>
      </c>
      <c r="E94" s="66"/>
      <c r="F94" s="11"/>
      <c r="G94" s="11"/>
      <c r="H94" s="11"/>
    </row>
    <row r="95" spans="1:8" s="15" customFormat="1" ht="15" customHeight="1">
      <c r="A95" s="10">
        <v>2</v>
      </c>
      <c r="B95" s="9" t="s">
        <v>79</v>
      </c>
      <c r="C95" s="10" t="s">
        <v>119</v>
      </c>
      <c r="D95" s="13">
        <v>1</v>
      </c>
      <c r="E95" s="66"/>
      <c r="F95" s="11"/>
      <c r="G95" s="11"/>
      <c r="H95" s="11"/>
    </row>
    <row r="96" spans="1:8" s="15" customFormat="1" ht="15" customHeight="1">
      <c r="A96" s="10">
        <v>3</v>
      </c>
      <c r="B96" s="9" t="s">
        <v>69</v>
      </c>
      <c r="C96" s="10" t="s">
        <v>16</v>
      </c>
      <c r="D96" s="13">
        <v>80</v>
      </c>
      <c r="E96" s="66"/>
      <c r="F96" s="11"/>
      <c r="G96" s="11"/>
      <c r="H96" s="11"/>
    </row>
    <row r="97" spans="1:8" s="15" customFormat="1" ht="15" customHeight="1">
      <c r="A97" s="10">
        <v>4</v>
      </c>
      <c r="B97" s="9" t="s">
        <v>70</v>
      </c>
      <c r="C97" s="10" t="s">
        <v>16</v>
      </c>
      <c r="D97" s="13">
        <v>30</v>
      </c>
      <c r="E97" s="66"/>
      <c r="F97" s="11"/>
      <c r="G97" s="11"/>
      <c r="H97" s="11"/>
    </row>
    <row r="98" spans="1:8" s="15" customFormat="1" ht="15" customHeight="1">
      <c r="A98" s="10">
        <v>5</v>
      </c>
      <c r="B98" s="9" t="s">
        <v>80</v>
      </c>
      <c r="C98" s="10" t="s">
        <v>7</v>
      </c>
      <c r="D98" s="13">
        <v>6</v>
      </c>
      <c r="E98" s="66"/>
      <c r="F98" s="11"/>
      <c r="G98" s="11"/>
      <c r="H98" s="11"/>
    </row>
    <row r="99" spans="1:8" s="15" customFormat="1" ht="15" customHeight="1">
      <c r="A99" s="10">
        <v>6</v>
      </c>
      <c r="B99" s="9" t="s">
        <v>71</v>
      </c>
      <c r="C99" s="10" t="s">
        <v>73</v>
      </c>
      <c r="D99" s="13">
        <v>1</v>
      </c>
      <c r="E99" s="66"/>
      <c r="F99" s="11"/>
      <c r="G99" s="11"/>
      <c r="H99" s="11"/>
    </row>
    <row r="100" spans="1:8" s="15" customFormat="1" ht="15" customHeight="1">
      <c r="A100" s="10">
        <v>7</v>
      </c>
      <c r="B100" s="9" t="s">
        <v>67</v>
      </c>
      <c r="C100" s="10" t="s">
        <v>81</v>
      </c>
      <c r="D100" s="13">
        <v>1</v>
      </c>
      <c r="E100" s="66"/>
      <c r="F100" s="11"/>
      <c r="G100" s="11"/>
      <c r="H100" s="11"/>
    </row>
    <row r="101" spans="1:8" s="15" customFormat="1" ht="15" customHeight="1">
      <c r="A101" s="10">
        <v>8</v>
      </c>
      <c r="B101" s="9" t="s">
        <v>120</v>
      </c>
      <c r="C101" s="10" t="s">
        <v>16</v>
      </c>
      <c r="D101" s="13">
        <f>D96</f>
        <v>80</v>
      </c>
      <c r="E101" s="66"/>
      <c r="F101" s="11"/>
      <c r="G101" s="11"/>
      <c r="H101" s="11"/>
    </row>
    <row r="102" spans="1:8" s="15" customFormat="1" ht="15" customHeight="1">
      <c r="A102" s="10">
        <v>9</v>
      </c>
      <c r="B102" s="9" t="s">
        <v>72</v>
      </c>
      <c r="C102" s="10" t="s">
        <v>81</v>
      </c>
      <c r="D102" s="13">
        <v>1</v>
      </c>
      <c r="E102" s="66"/>
      <c r="F102" s="11"/>
      <c r="G102" s="11"/>
      <c r="H102" s="11"/>
    </row>
    <row r="103" spans="1:8" s="15" customFormat="1" ht="15" customHeight="1">
      <c r="A103" s="10">
        <v>10</v>
      </c>
      <c r="B103" s="9" t="s">
        <v>77</v>
      </c>
      <c r="C103" s="10" t="s">
        <v>78</v>
      </c>
      <c r="D103" s="13">
        <v>6</v>
      </c>
      <c r="E103" s="66"/>
      <c r="F103" s="11"/>
      <c r="G103" s="11"/>
      <c r="H103" s="11"/>
    </row>
    <row r="104" spans="1:8" s="15" customFormat="1" ht="15" customHeight="1">
      <c r="A104" s="10">
        <v>11</v>
      </c>
      <c r="B104" s="9" t="s">
        <v>122</v>
      </c>
      <c r="C104" s="10" t="s">
        <v>121</v>
      </c>
      <c r="D104" s="13">
        <v>6</v>
      </c>
      <c r="E104" s="66"/>
      <c r="F104" s="11"/>
      <c r="G104" s="11"/>
      <c r="H104" s="11"/>
    </row>
    <row r="105" spans="1:8" s="15" customFormat="1" ht="15" customHeight="1">
      <c r="A105" s="10">
        <v>12</v>
      </c>
      <c r="B105" s="9" t="s">
        <v>68</v>
      </c>
      <c r="C105" s="10" t="s">
        <v>81</v>
      </c>
      <c r="D105" s="13">
        <v>1</v>
      </c>
      <c r="E105" s="66"/>
      <c r="F105" s="11"/>
      <c r="G105" s="11"/>
      <c r="H105" s="11"/>
    </row>
    <row r="106" spans="1:8" s="15" customFormat="1" ht="15" customHeight="1">
      <c r="A106" s="10">
        <v>13</v>
      </c>
      <c r="B106" s="9" t="s">
        <v>74</v>
      </c>
      <c r="C106" s="10" t="s">
        <v>81</v>
      </c>
      <c r="D106" s="13">
        <v>1</v>
      </c>
      <c r="E106" s="66"/>
      <c r="F106" s="11"/>
      <c r="G106" s="11"/>
      <c r="H106" s="11"/>
    </row>
    <row r="107" spans="1:8" s="15" customFormat="1" ht="15" customHeight="1">
      <c r="A107" s="10">
        <v>14</v>
      </c>
      <c r="B107" s="9" t="s">
        <v>52</v>
      </c>
      <c r="C107" s="10" t="s">
        <v>81</v>
      </c>
      <c r="D107" s="13">
        <v>1</v>
      </c>
      <c r="E107" s="66"/>
      <c r="F107" s="11"/>
      <c r="G107" s="11"/>
      <c r="H107" s="11"/>
    </row>
  </sheetData>
  <mergeCells count="13">
    <mergeCell ref="E20:E22"/>
    <mergeCell ref="E23:E25"/>
    <mergeCell ref="E67:E68"/>
    <mergeCell ref="A3:E3"/>
    <mergeCell ref="B8:E8"/>
    <mergeCell ref="A1:E1"/>
    <mergeCell ref="A2:E2"/>
    <mergeCell ref="A5:A6"/>
    <mergeCell ref="B5:B6"/>
    <mergeCell ref="C5:C6"/>
    <mergeCell ref="D5:D6"/>
    <mergeCell ref="E5:E6"/>
    <mergeCell ref="A4:E4"/>
  </mergeCells>
  <pageMargins left="0.7" right="0.7" top="0.75" bottom="0.75" header="0.3" footer="0.3"/>
  <pageSetup paperSize="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topLeftCell="A13" zoomScale="115" zoomScaleNormal="115" workbookViewId="0">
      <selection activeCell="B17" sqref="B17"/>
    </sheetView>
  </sheetViews>
  <sheetFormatPr defaultColWidth="9.140625" defaultRowHeight="17.25" customHeight="1"/>
  <cols>
    <col min="1" max="1" width="6.28515625" style="121" customWidth="1"/>
    <col min="2" max="2" width="53.5703125" style="122" customWidth="1"/>
    <col min="3" max="3" width="7.140625" style="26" customWidth="1"/>
    <col min="4" max="4" width="8" style="26" customWidth="1"/>
    <col min="5" max="5" width="54.140625" style="27" customWidth="1"/>
    <col min="6" max="6" width="3.140625" style="107" customWidth="1"/>
    <col min="7" max="7" width="9.28515625" style="107" customWidth="1"/>
    <col min="8" max="8" width="9.5703125" style="107" customWidth="1"/>
    <col min="9" max="11" width="7.42578125" style="108" customWidth="1"/>
    <col min="12" max="253" width="9.140625" style="108"/>
    <col min="254" max="254" width="8.28515625" style="108" customWidth="1"/>
    <col min="255" max="255" width="46.140625" style="108" customWidth="1"/>
    <col min="256" max="256" width="8.5703125" style="108" customWidth="1"/>
    <col min="257" max="257" width="7.5703125" style="108" customWidth="1"/>
    <col min="258" max="258" width="10.28515625" style="108" customWidth="1"/>
    <col min="259" max="259" width="16.7109375" style="108" customWidth="1"/>
    <col min="260" max="260" width="16.140625" style="108" customWidth="1"/>
    <col min="261" max="261" width="15.5703125" style="108" customWidth="1"/>
    <col min="262" max="262" width="17.42578125" style="108" customWidth="1"/>
    <col min="263" max="263" width="13" style="108" customWidth="1"/>
    <col min="264" max="509" width="9.140625" style="108"/>
    <col min="510" max="510" width="8.28515625" style="108" customWidth="1"/>
    <col min="511" max="511" width="46.140625" style="108" customWidth="1"/>
    <col min="512" max="512" width="8.5703125" style="108" customWidth="1"/>
    <col min="513" max="513" width="7.5703125" style="108" customWidth="1"/>
    <col min="514" max="514" width="10.28515625" style="108" customWidth="1"/>
    <col min="515" max="515" width="16.7109375" style="108" customWidth="1"/>
    <col min="516" max="516" width="16.140625" style="108" customWidth="1"/>
    <col min="517" max="517" width="15.5703125" style="108" customWidth="1"/>
    <col min="518" max="518" width="17.42578125" style="108" customWidth="1"/>
    <col min="519" max="519" width="13" style="108" customWidth="1"/>
    <col min="520" max="765" width="9.140625" style="108"/>
    <col min="766" max="766" width="8.28515625" style="108" customWidth="1"/>
    <col min="767" max="767" width="46.140625" style="108" customWidth="1"/>
    <col min="768" max="768" width="8.5703125" style="108" customWidth="1"/>
    <col min="769" max="769" width="7.5703125" style="108" customWidth="1"/>
    <col min="770" max="770" width="10.28515625" style="108" customWidth="1"/>
    <col min="771" max="771" width="16.7109375" style="108" customWidth="1"/>
    <col min="772" max="772" width="16.140625" style="108" customWidth="1"/>
    <col min="773" max="773" width="15.5703125" style="108" customWidth="1"/>
    <col min="774" max="774" width="17.42578125" style="108" customWidth="1"/>
    <col min="775" max="775" width="13" style="108" customWidth="1"/>
    <col min="776" max="1021" width="9.140625" style="108"/>
    <col min="1022" max="1022" width="8.28515625" style="108" customWidth="1"/>
    <col min="1023" max="1023" width="46.140625" style="108" customWidth="1"/>
    <col min="1024" max="1024" width="8.5703125" style="108" customWidth="1"/>
    <col min="1025" max="1025" width="7.5703125" style="108" customWidth="1"/>
    <col min="1026" max="1026" width="10.28515625" style="108" customWidth="1"/>
    <col min="1027" max="1027" width="16.7109375" style="108" customWidth="1"/>
    <col min="1028" max="1028" width="16.140625" style="108" customWidth="1"/>
    <col min="1029" max="1029" width="15.5703125" style="108" customWidth="1"/>
    <col min="1030" max="1030" width="17.42578125" style="108" customWidth="1"/>
    <col min="1031" max="1031" width="13" style="108" customWidth="1"/>
    <col min="1032" max="1277" width="9.140625" style="108"/>
    <col min="1278" max="1278" width="8.28515625" style="108" customWidth="1"/>
    <col min="1279" max="1279" width="46.140625" style="108" customWidth="1"/>
    <col min="1280" max="1280" width="8.5703125" style="108" customWidth="1"/>
    <col min="1281" max="1281" width="7.5703125" style="108" customWidth="1"/>
    <col min="1282" max="1282" width="10.28515625" style="108" customWidth="1"/>
    <col min="1283" max="1283" width="16.7109375" style="108" customWidth="1"/>
    <col min="1284" max="1284" width="16.140625" style="108" customWidth="1"/>
    <col min="1285" max="1285" width="15.5703125" style="108" customWidth="1"/>
    <col min="1286" max="1286" width="17.42578125" style="108" customWidth="1"/>
    <col min="1287" max="1287" width="13" style="108" customWidth="1"/>
    <col min="1288" max="1533" width="9.140625" style="108"/>
    <col min="1534" max="1534" width="8.28515625" style="108" customWidth="1"/>
    <col min="1535" max="1535" width="46.140625" style="108" customWidth="1"/>
    <col min="1536" max="1536" width="8.5703125" style="108" customWidth="1"/>
    <col min="1537" max="1537" width="7.5703125" style="108" customWidth="1"/>
    <col min="1538" max="1538" width="10.28515625" style="108" customWidth="1"/>
    <col min="1539" max="1539" width="16.7109375" style="108" customWidth="1"/>
    <col min="1540" max="1540" width="16.140625" style="108" customWidth="1"/>
    <col min="1541" max="1541" width="15.5703125" style="108" customWidth="1"/>
    <col min="1542" max="1542" width="17.42578125" style="108" customWidth="1"/>
    <col min="1543" max="1543" width="13" style="108" customWidth="1"/>
    <col min="1544" max="1789" width="9.140625" style="108"/>
    <col min="1790" max="1790" width="8.28515625" style="108" customWidth="1"/>
    <col min="1791" max="1791" width="46.140625" style="108" customWidth="1"/>
    <col min="1792" max="1792" width="8.5703125" style="108" customWidth="1"/>
    <col min="1793" max="1793" width="7.5703125" style="108" customWidth="1"/>
    <col min="1794" max="1794" width="10.28515625" style="108" customWidth="1"/>
    <col min="1795" max="1795" width="16.7109375" style="108" customWidth="1"/>
    <col min="1796" max="1796" width="16.140625" style="108" customWidth="1"/>
    <col min="1797" max="1797" width="15.5703125" style="108" customWidth="1"/>
    <col min="1798" max="1798" width="17.42578125" style="108" customWidth="1"/>
    <col min="1799" max="1799" width="13" style="108" customWidth="1"/>
    <col min="1800" max="2045" width="9.140625" style="108"/>
    <col min="2046" max="2046" width="8.28515625" style="108" customWidth="1"/>
    <col min="2047" max="2047" width="46.140625" style="108" customWidth="1"/>
    <col min="2048" max="2048" width="8.5703125" style="108" customWidth="1"/>
    <col min="2049" max="2049" width="7.5703125" style="108" customWidth="1"/>
    <col min="2050" max="2050" width="10.28515625" style="108" customWidth="1"/>
    <col min="2051" max="2051" width="16.7109375" style="108" customWidth="1"/>
    <col min="2052" max="2052" width="16.140625" style="108" customWidth="1"/>
    <col min="2053" max="2053" width="15.5703125" style="108" customWidth="1"/>
    <col min="2054" max="2054" width="17.42578125" style="108" customWidth="1"/>
    <col min="2055" max="2055" width="13" style="108" customWidth="1"/>
    <col min="2056" max="2301" width="9.140625" style="108"/>
    <col min="2302" max="2302" width="8.28515625" style="108" customWidth="1"/>
    <col min="2303" max="2303" width="46.140625" style="108" customWidth="1"/>
    <col min="2304" max="2304" width="8.5703125" style="108" customWidth="1"/>
    <col min="2305" max="2305" width="7.5703125" style="108" customWidth="1"/>
    <col min="2306" max="2306" width="10.28515625" style="108" customWidth="1"/>
    <col min="2307" max="2307" width="16.7109375" style="108" customWidth="1"/>
    <col min="2308" max="2308" width="16.140625" style="108" customWidth="1"/>
    <col min="2309" max="2309" width="15.5703125" style="108" customWidth="1"/>
    <col min="2310" max="2310" width="17.42578125" style="108" customWidth="1"/>
    <col min="2311" max="2311" width="13" style="108" customWidth="1"/>
    <col min="2312" max="2557" width="9.140625" style="108"/>
    <col min="2558" max="2558" width="8.28515625" style="108" customWidth="1"/>
    <col min="2559" max="2559" width="46.140625" style="108" customWidth="1"/>
    <col min="2560" max="2560" width="8.5703125" style="108" customWidth="1"/>
    <col min="2561" max="2561" width="7.5703125" style="108" customWidth="1"/>
    <col min="2562" max="2562" width="10.28515625" style="108" customWidth="1"/>
    <col min="2563" max="2563" width="16.7109375" style="108" customWidth="1"/>
    <col min="2564" max="2564" width="16.140625" style="108" customWidth="1"/>
    <col min="2565" max="2565" width="15.5703125" style="108" customWidth="1"/>
    <col min="2566" max="2566" width="17.42578125" style="108" customWidth="1"/>
    <col min="2567" max="2567" width="13" style="108" customWidth="1"/>
    <col min="2568" max="2813" width="9.140625" style="108"/>
    <col min="2814" max="2814" width="8.28515625" style="108" customWidth="1"/>
    <col min="2815" max="2815" width="46.140625" style="108" customWidth="1"/>
    <col min="2816" max="2816" width="8.5703125" style="108" customWidth="1"/>
    <col min="2817" max="2817" width="7.5703125" style="108" customWidth="1"/>
    <col min="2818" max="2818" width="10.28515625" style="108" customWidth="1"/>
    <col min="2819" max="2819" width="16.7109375" style="108" customWidth="1"/>
    <col min="2820" max="2820" width="16.140625" style="108" customWidth="1"/>
    <col min="2821" max="2821" width="15.5703125" style="108" customWidth="1"/>
    <col min="2822" max="2822" width="17.42578125" style="108" customWidth="1"/>
    <col min="2823" max="2823" width="13" style="108" customWidth="1"/>
    <col min="2824" max="3069" width="9.140625" style="108"/>
    <col min="3070" max="3070" width="8.28515625" style="108" customWidth="1"/>
    <col min="3071" max="3071" width="46.140625" style="108" customWidth="1"/>
    <col min="3072" max="3072" width="8.5703125" style="108" customWidth="1"/>
    <col min="3073" max="3073" width="7.5703125" style="108" customWidth="1"/>
    <col min="3074" max="3074" width="10.28515625" style="108" customWidth="1"/>
    <col min="3075" max="3075" width="16.7109375" style="108" customWidth="1"/>
    <col min="3076" max="3076" width="16.140625" style="108" customWidth="1"/>
    <col min="3077" max="3077" width="15.5703125" style="108" customWidth="1"/>
    <col min="3078" max="3078" width="17.42578125" style="108" customWidth="1"/>
    <col min="3079" max="3079" width="13" style="108" customWidth="1"/>
    <col min="3080" max="3325" width="9.140625" style="108"/>
    <col min="3326" max="3326" width="8.28515625" style="108" customWidth="1"/>
    <col min="3327" max="3327" width="46.140625" style="108" customWidth="1"/>
    <col min="3328" max="3328" width="8.5703125" style="108" customWidth="1"/>
    <col min="3329" max="3329" width="7.5703125" style="108" customWidth="1"/>
    <col min="3330" max="3330" width="10.28515625" style="108" customWidth="1"/>
    <col min="3331" max="3331" width="16.7109375" style="108" customWidth="1"/>
    <col min="3332" max="3332" width="16.140625" style="108" customWidth="1"/>
    <col min="3333" max="3333" width="15.5703125" style="108" customWidth="1"/>
    <col min="3334" max="3334" width="17.42578125" style="108" customWidth="1"/>
    <col min="3335" max="3335" width="13" style="108" customWidth="1"/>
    <col min="3336" max="3581" width="9.140625" style="108"/>
    <col min="3582" max="3582" width="8.28515625" style="108" customWidth="1"/>
    <col min="3583" max="3583" width="46.140625" style="108" customWidth="1"/>
    <col min="3584" max="3584" width="8.5703125" style="108" customWidth="1"/>
    <col min="3585" max="3585" width="7.5703125" style="108" customWidth="1"/>
    <col min="3586" max="3586" width="10.28515625" style="108" customWidth="1"/>
    <col min="3587" max="3587" width="16.7109375" style="108" customWidth="1"/>
    <col min="3588" max="3588" width="16.140625" style="108" customWidth="1"/>
    <col min="3589" max="3589" width="15.5703125" style="108" customWidth="1"/>
    <col min="3590" max="3590" width="17.42578125" style="108" customWidth="1"/>
    <col min="3591" max="3591" width="13" style="108" customWidth="1"/>
    <col min="3592" max="3837" width="9.140625" style="108"/>
    <col min="3838" max="3838" width="8.28515625" style="108" customWidth="1"/>
    <col min="3839" max="3839" width="46.140625" style="108" customWidth="1"/>
    <col min="3840" max="3840" width="8.5703125" style="108" customWidth="1"/>
    <col min="3841" max="3841" width="7.5703125" style="108" customWidth="1"/>
    <col min="3842" max="3842" width="10.28515625" style="108" customWidth="1"/>
    <col min="3843" max="3843" width="16.7109375" style="108" customWidth="1"/>
    <col min="3844" max="3844" width="16.140625" style="108" customWidth="1"/>
    <col min="3845" max="3845" width="15.5703125" style="108" customWidth="1"/>
    <col min="3846" max="3846" width="17.42578125" style="108" customWidth="1"/>
    <col min="3847" max="3847" width="13" style="108" customWidth="1"/>
    <col min="3848" max="4093" width="9.140625" style="108"/>
    <col min="4094" max="4094" width="8.28515625" style="108" customWidth="1"/>
    <col min="4095" max="4095" width="46.140625" style="108" customWidth="1"/>
    <col min="4096" max="4096" width="8.5703125" style="108" customWidth="1"/>
    <col min="4097" max="4097" width="7.5703125" style="108" customWidth="1"/>
    <col min="4098" max="4098" width="10.28515625" style="108" customWidth="1"/>
    <col min="4099" max="4099" width="16.7109375" style="108" customWidth="1"/>
    <col min="4100" max="4100" width="16.140625" style="108" customWidth="1"/>
    <col min="4101" max="4101" width="15.5703125" style="108" customWidth="1"/>
    <col min="4102" max="4102" width="17.42578125" style="108" customWidth="1"/>
    <col min="4103" max="4103" width="13" style="108" customWidth="1"/>
    <col min="4104" max="4349" width="9.140625" style="108"/>
    <col min="4350" max="4350" width="8.28515625" style="108" customWidth="1"/>
    <col min="4351" max="4351" width="46.140625" style="108" customWidth="1"/>
    <col min="4352" max="4352" width="8.5703125" style="108" customWidth="1"/>
    <col min="4353" max="4353" width="7.5703125" style="108" customWidth="1"/>
    <col min="4354" max="4354" width="10.28515625" style="108" customWidth="1"/>
    <col min="4355" max="4355" width="16.7109375" style="108" customWidth="1"/>
    <col min="4356" max="4356" width="16.140625" style="108" customWidth="1"/>
    <col min="4357" max="4357" width="15.5703125" style="108" customWidth="1"/>
    <col min="4358" max="4358" width="17.42578125" style="108" customWidth="1"/>
    <col min="4359" max="4359" width="13" style="108" customWidth="1"/>
    <col min="4360" max="4605" width="9.140625" style="108"/>
    <col min="4606" max="4606" width="8.28515625" style="108" customWidth="1"/>
    <col min="4607" max="4607" width="46.140625" style="108" customWidth="1"/>
    <col min="4608" max="4608" width="8.5703125" style="108" customWidth="1"/>
    <col min="4609" max="4609" width="7.5703125" style="108" customWidth="1"/>
    <col min="4610" max="4610" width="10.28515625" style="108" customWidth="1"/>
    <col min="4611" max="4611" width="16.7109375" style="108" customWidth="1"/>
    <col min="4612" max="4612" width="16.140625" style="108" customWidth="1"/>
    <col min="4613" max="4613" width="15.5703125" style="108" customWidth="1"/>
    <col min="4614" max="4614" width="17.42578125" style="108" customWidth="1"/>
    <col min="4615" max="4615" width="13" style="108" customWidth="1"/>
    <col min="4616" max="4861" width="9.140625" style="108"/>
    <col min="4862" max="4862" width="8.28515625" style="108" customWidth="1"/>
    <col min="4863" max="4863" width="46.140625" style="108" customWidth="1"/>
    <col min="4864" max="4864" width="8.5703125" style="108" customWidth="1"/>
    <col min="4865" max="4865" width="7.5703125" style="108" customWidth="1"/>
    <col min="4866" max="4866" width="10.28515625" style="108" customWidth="1"/>
    <col min="4867" max="4867" width="16.7109375" style="108" customWidth="1"/>
    <col min="4868" max="4868" width="16.140625" style="108" customWidth="1"/>
    <col min="4869" max="4869" width="15.5703125" style="108" customWidth="1"/>
    <col min="4870" max="4870" width="17.42578125" style="108" customWidth="1"/>
    <col min="4871" max="4871" width="13" style="108" customWidth="1"/>
    <col min="4872" max="5117" width="9.140625" style="108"/>
    <col min="5118" max="5118" width="8.28515625" style="108" customWidth="1"/>
    <col min="5119" max="5119" width="46.140625" style="108" customWidth="1"/>
    <col min="5120" max="5120" width="8.5703125" style="108" customWidth="1"/>
    <col min="5121" max="5121" width="7.5703125" style="108" customWidth="1"/>
    <col min="5122" max="5122" width="10.28515625" style="108" customWidth="1"/>
    <col min="5123" max="5123" width="16.7109375" style="108" customWidth="1"/>
    <col min="5124" max="5124" width="16.140625" style="108" customWidth="1"/>
    <col min="5125" max="5125" width="15.5703125" style="108" customWidth="1"/>
    <col min="5126" max="5126" width="17.42578125" style="108" customWidth="1"/>
    <col min="5127" max="5127" width="13" style="108" customWidth="1"/>
    <col min="5128" max="5373" width="9.140625" style="108"/>
    <col min="5374" max="5374" width="8.28515625" style="108" customWidth="1"/>
    <col min="5375" max="5375" width="46.140625" style="108" customWidth="1"/>
    <col min="5376" max="5376" width="8.5703125" style="108" customWidth="1"/>
    <col min="5377" max="5377" width="7.5703125" style="108" customWidth="1"/>
    <col min="5378" max="5378" width="10.28515625" style="108" customWidth="1"/>
    <col min="5379" max="5379" width="16.7109375" style="108" customWidth="1"/>
    <col min="5380" max="5380" width="16.140625" style="108" customWidth="1"/>
    <col min="5381" max="5381" width="15.5703125" style="108" customWidth="1"/>
    <col min="5382" max="5382" width="17.42578125" style="108" customWidth="1"/>
    <col min="5383" max="5383" width="13" style="108" customWidth="1"/>
    <col min="5384" max="5629" width="9.140625" style="108"/>
    <col min="5630" max="5630" width="8.28515625" style="108" customWidth="1"/>
    <col min="5631" max="5631" width="46.140625" style="108" customWidth="1"/>
    <col min="5632" max="5632" width="8.5703125" style="108" customWidth="1"/>
    <col min="5633" max="5633" width="7.5703125" style="108" customWidth="1"/>
    <col min="5634" max="5634" width="10.28515625" style="108" customWidth="1"/>
    <col min="5635" max="5635" width="16.7109375" style="108" customWidth="1"/>
    <col min="5636" max="5636" width="16.140625" style="108" customWidth="1"/>
    <col min="5637" max="5637" width="15.5703125" style="108" customWidth="1"/>
    <col min="5638" max="5638" width="17.42578125" style="108" customWidth="1"/>
    <col min="5639" max="5639" width="13" style="108" customWidth="1"/>
    <col min="5640" max="5885" width="9.140625" style="108"/>
    <col min="5886" max="5886" width="8.28515625" style="108" customWidth="1"/>
    <col min="5887" max="5887" width="46.140625" style="108" customWidth="1"/>
    <col min="5888" max="5888" width="8.5703125" style="108" customWidth="1"/>
    <col min="5889" max="5889" width="7.5703125" style="108" customWidth="1"/>
    <col min="5890" max="5890" width="10.28515625" style="108" customWidth="1"/>
    <col min="5891" max="5891" width="16.7109375" style="108" customWidth="1"/>
    <col min="5892" max="5892" width="16.140625" style="108" customWidth="1"/>
    <col min="5893" max="5893" width="15.5703125" style="108" customWidth="1"/>
    <col min="5894" max="5894" width="17.42578125" style="108" customWidth="1"/>
    <col min="5895" max="5895" width="13" style="108" customWidth="1"/>
    <col min="5896" max="6141" width="9.140625" style="108"/>
    <col min="6142" max="6142" width="8.28515625" style="108" customWidth="1"/>
    <col min="6143" max="6143" width="46.140625" style="108" customWidth="1"/>
    <col min="6144" max="6144" width="8.5703125" style="108" customWidth="1"/>
    <col min="6145" max="6145" width="7.5703125" style="108" customWidth="1"/>
    <col min="6146" max="6146" width="10.28515625" style="108" customWidth="1"/>
    <col min="6147" max="6147" width="16.7109375" style="108" customWidth="1"/>
    <col min="6148" max="6148" width="16.140625" style="108" customWidth="1"/>
    <col min="6149" max="6149" width="15.5703125" style="108" customWidth="1"/>
    <col min="6150" max="6150" width="17.42578125" style="108" customWidth="1"/>
    <col min="6151" max="6151" width="13" style="108" customWidth="1"/>
    <col min="6152" max="6397" width="9.140625" style="108"/>
    <col min="6398" max="6398" width="8.28515625" style="108" customWidth="1"/>
    <col min="6399" max="6399" width="46.140625" style="108" customWidth="1"/>
    <col min="6400" max="6400" width="8.5703125" style="108" customWidth="1"/>
    <col min="6401" max="6401" width="7.5703125" style="108" customWidth="1"/>
    <col min="6402" max="6402" width="10.28515625" style="108" customWidth="1"/>
    <col min="6403" max="6403" width="16.7109375" style="108" customWidth="1"/>
    <col min="6404" max="6404" width="16.140625" style="108" customWidth="1"/>
    <col min="6405" max="6405" width="15.5703125" style="108" customWidth="1"/>
    <col min="6406" max="6406" width="17.42578125" style="108" customWidth="1"/>
    <col min="6407" max="6407" width="13" style="108" customWidth="1"/>
    <col min="6408" max="6653" width="9.140625" style="108"/>
    <col min="6654" max="6654" width="8.28515625" style="108" customWidth="1"/>
    <col min="6655" max="6655" width="46.140625" style="108" customWidth="1"/>
    <col min="6656" max="6656" width="8.5703125" style="108" customWidth="1"/>
    <col min="6657" max="6657" width="7.5703125" style="108" customWidth="1"/>
    <col min="6658" max="6658" width="10.28515625" style="108" customWidth="1"/>
    <col min="6659" max="6659" width="16.7109375" style="108" customWidth="1"/>
    <col min="6660" max="6660" width="16.140625" style="108" customWidth="1"/>
    <col min="6661" max="6661" width="15.5703125" style="108" customWidth="1"/>
    <col min="6662" max="6662" width="17.42578125" style="108" customWidth="1"/>
    <col min="6663" max="6663" width="13" style="108" customWidth="1"/>
    <col min="6664" max="6909" width="9.140625" style="108"/>
    <col min="6910" max="6910" width="8.28515625" style="108" customWidth="1"/>
    <col min="6911" max="6911" width="46.140625" style="108" customWidth="1"/>
    <col min="6912" max="6912" width="8.5703125" style="108" customWidth="1"/>
    <col min="6913" max="6913" width="7.5703125" style="108" customWidth="1"/>
    <col min="6914" max="6914" width="10.28515625" style="108" customWidth="1"/>
    <col min="6915" max="6915" width="16.7109375" style="108" customWidth="1"/>
    <col min="6916" max="6916" width="16.140625" style="108" customWidth="1"/>
    <col min="6917" max="6917" width="15.5703125" style="108" customWidth="1"/>
    <col min="6918" max="6918" width="17.42578125" style="108" customWidth="1"/>
    <col min="6919" max="6919" width="13" style="108" customWidth="1"/>
    <col min="6920" max="7165" width="9.140625" style="108"/>
    <col min="7166" max="7166" width="8.28515625" style="108" customWidth="1"/>
    <col min="7167" max="7167" width="46.140625" style="108" customWidth="1"/>
    <col min="7168" max="7168" width="8.5703125" style="108" customWidth="1"/>
    <col min="7169" max="7169" width="7.5703125" style="108" customWidth="1"/>
    <col min="7170" max="7170" width="10.28515625" style="108" customWidth="1"/>
    <col min="7171" max="7171" width="16.7109375" style="108" customWidth="1"/>
    <col min="7172" max="7172" width="16.140625" style="108" customWidth="1"/>
    <col min="7173" max="7173" width="15.5703125" style="108" customWidth="1"/>
    <col min="7174" max="7174" width="17.42578125" style="108" customWidth="1"/>
    <col min="7175" max="7175" width="13" style="108" customWidth="1"/>
    <col min="7176" max="7421" width="9.140625" style="108"/>
    <col min="7422" max="7422" width="8.28515625" style="108" customWidth="1"/>
    <col min="7423" max="7423" width="46.140625" style="108" customWidth="1"/>
    <col min="7424" max="7424" width="8.5703125" style="108" customWidth="1"/>
    <col min="7425" max="7425" width="7.5703125" style="108" customWidth="1"/>
    <col min="7426" max="7426" width="10.28515625" style="108" customWidth="1"/>
    <col min="7427" max="7427" width="16.7109375" style="108" customWidth="1"/>
    <col min="7428" max="7428" width="16.140625" style="108" customWidth="1"/>
    <col min="7429" max="7429" width="15.5703125" style="108" customWidth="1"/>
    <col min="7430" max="7430" width="17.42578125" style="108" customWidth="1"/>
    <col min="7431" max="7431" width="13" style="108" customWidth="1"/>
    <col min="7432" max="7677" width="9.140625" style="108"/>
    <col min="7678" max="7678" width="8.28515625" style="108" customWidth="1"/>
    <col min="7679" max="7679" width="46.140625" style="108" customWidth="1"/>
    <col min="7680" max="7680" width="8.5703125" style="108" customWidth="1"/>
    <col min="7681" max="7681" width="7.5703125" style="108" customWidth="1"/>
    <col min="7682" max="7682" width="10.28515625" style="108" customWidth="1"/>
    <col min="7683" max="7683" width="16.7109375" style="108" customWidth="1"/>
    <col min="7684" max="7684" width="16.140625" style="108" customWidth="1"/>
    <col min="7685" max="7685" width="15.5703125" style="108" customWidth="1"/>
    <col min="7686" max="7686" width="17.42578125" style="108" customWidth="1"/>
    <col min="7687" max="7687" width="13" style="108" customWidth="1"/>
    <col min="7688" max="7933" width="9.140625" style="108"/>
    <col min="7934" max="7934" width="8.28515625" style="108" customWidth="1"/>
    <col min="7935" max="7935" width="46.140625" style="108" customWidth="1"/>
    <col min="7936" max="7936" width="8.5703125" style="108" customWidth="1"/>
    <col min="7937" max="7937" width="7.5703125" style="108" customWidth="1"/>
    <col min="7938" max="7938" width="10.28515625" style="108" customWidth="1"/>
    <col min="7939" max="7939" width="16.7109375" style="108" customWidth="1"/>
    <col min="7940" max="7940" width="16.140625" style="108" customWidth="1"/>
    <col min="7941" max="7941" width="15.5703125" style="108" customWidth="1"/>
    <col min="7942" max="7942" width="17.42578125" style="108" customWidth="1"/>
    <col min="7943" max="7943" width="13" style="108" customWidth="1"/>
    <col min="7944" max="8189" width="9.140625" style="108"/>
    <col min="8190" max="8190" width="8.28515625" style="108" customWidth="1"/>
    <col min="8191" max="8191" width="46.140625" style="108" customWidth="1"/>
    <col min="8192" max="8192" width="8.5703125" style="108" customWidth="1"/>
    <col min="8193" max="8193" width="7.5703125" style="108" customWidth="1"/>
    <col min="8194" max="8194" width="10.28515625" style="108" customWidth="1"/>
    <col min="8195" max="8195" width="16.7109375" style="108" customWidth="1"/>
    <col min="8196" max="8196" width="16.140625" style="108" customWidth="1"/>
    <col min="8197" max="8197" width="15.5703125" style="108" customWidth="1"/>
    <col min="8198" max="8198" width="17.42578125" style="108" customWidth="1"/>
    <col min="8199" max="8199" width="13" style="108" customWidth="1"/>
    <col min="8200" max="8445" width="9.140625" style="108"/>
    <col min="8446" max="8446" width="8.28515625" style="108" customWidth="1"/>
    <col min="8447" max="8447" width="46.140625" style="108" customWidth="1"/>
    <col min="8448" max="8448" width="8.5703125" style="108" customWidth="1"/>
    <col min="8449" max="8449" width="7.5703125" style="108" customWidth="1"/>
    <col min="8450" max="8450" width="10.28515625" style="108" customWidth="1"/>
    <col min="8451" max="8451" width="16.7109375" style="108" customWidth="1"/>
    <col min="8452" max="8452" width="16.140625" style="108" customWidth="1"/>
    <col min="8453" max="8453" width="15.5703125" style="108" customWidth="1"/>
    <col min="8454" max="8454" width="17.42578125" style="108" customWidth="1"/>
    <col min="8455" max="8455" width="13" style="108" customWidth="1"/>
    <col min="8456" max="8701" width="9.140625" style="108"/>
    <col min="8702" max="8702" width="8.28515625" style="108" customWidth="1"/>
    <col min="8703" max="8703" width="46.140625" style="108" customWidth="1"/>
    <col min="8704" max="8704" width="8.5703125" style="108" customWidth="1"/>
    <col min="8705" max="8705" width="7.5703125" style="108" customWidth="1"/>
    <col min="8706" max="8706" width="10.28515625" style="108" customWidth="1"/>
    <col min="8707" max="8707" width="16.7109375" style="108" customWidth="1"/>
    <col min="8708" max="8708" width="16.140625" style="108" customWidth="1"/>
    <col min="8709" max="8709" width="15.5703125" style="108" customWidth="1"/>
    <col min="8710" max="8710" width="17.42578125" style="108" customWidth="1"/>
    <col min="8711" max="8711" width="13" style="108" customWidth="1"/>
    <col min="8712" max="8957" width="9.140625" style="108"/>
    <col min="8958" max="8958" width="8.28515625" style="108" customWidth="1"/>
    <col min="8959" max="8959" width="46.140625" style="108" customWidth="1"/>
    <col min="8960" max="8960" width="8.5703125" style="108" customWidth="1"/>
    <col min="8961" max="8961" width="7.5703125" style="108" customWidth="1"/>
    <col min="8962" max="8962" width="10.28515625" style="108" customWidth="1"/>
    <col min="8963" max="8963" width="16.7109375" style="108" customWidth="1"/>
    <col min="8964" max="8964" width="16.140625" style="108" customWidth="1"/>
    <col min="8965" max="8965" width="15.5703125" style="108" customWidth="1"/>
    <col min="8966" max="8966" width="17.42578125" style="108" customWidth="1"/>
    <col min="8967" max="8967" width="13" style="108" customWidth="1"/>
    <col min="8968" max="9213" width="9.140625" style="108"/>
    <col min="9214" max="9214" width="8.28515625" style="108" customWidth="1"/>
    <col min="9215" max="9215" width="46.140625" style="108" customWidth="1"/>
    <col min="9216" max="9216" width="8.5703125" style="108" customWidth="1"/>
    <col min="9217" max="9217" width="7.5703125" style="108" customWidth="1"/>
    <col min="9218" max="9218" width="10.28515625" style="108" customWidth="1"/>
    <col min="9219" max="9219" width="16.7109375" style="108" customWidth="1"/>
    <col min="9220" max="9220" width="16.140625" style="108" customWidth="1"/>
    <col min="9221" max="9221" width="15.5703125" style="108" customWidth="1"/>
    <col min="9222" max="9222" width="17.42578125" style="108" customWidth="1"/>
    <col min="9223" max="9223" width="13" style="108" customWidth="1"/>
    <col min="9224" max="9469" width="9.140625" style="108"/>
    <col min="9470" max="9470" width="8.28515625" style="108" customWidth="1"/>
    <col min="9471" max="9471" width="46.140625" style="108" customWidth="1"/>
    <col min="9472" max="9472" width="8.5703125" style="108" customWidth="1"/>
    <col min="9473" max="9473" width="7.5703125" style="108" customWidth="1"/>
    <col min="9474" max="9474" width="10.28515625" style="108" customWidth="1"/>
    <col min="9475" max="9475" width="16.7109375" style="108" customWidth="1"/>
    <col min="9476" max="9476" width="16.140625" style="108" customWidth="1"/>
    <col min="9477" max="9477" width="15.5703125" style="108" customWidth="1"/>
    <col min="9478" max="9478" width="17.42578125" style="108" customWidth="1"/>
    <col min="9479" max="9479" width="13" style="108" customWidth="1"/>
    <col min="9480" max="9725" width="9.140625" style="108"/>
    <col min="9726" max="9726" width="8.28515625" style="108" customWidth="1"/>
    <col min="9727" max="9727" width="46.140625" style="108" customWidth="1"/>
    <col min="9728" max="9728" width="8.5703125" style="108" customWidth="1"/>
    <col min="9729" max="9729" width="7.5703125" style="108" customWidth="1"/>
    <col min="9730" max="9730" width="10.28515625" style="108" customWidth="1"/>
    <col min="9731" max="9731" width="16.7109375" style="108" customWidth="1"/>
    <col min="9732" max="9732" width="16.140625" style="108" customWidth="1"/>
    <col min="9733" max="9733" width="15.5703125" style="108" customWidth="1"/>
    <col min="9734" max="9734" width="17.42578125" style="108" customWidth="1"/>
    <col min="9735" max="9735" width="13" style="108" customWidth="1"/>
    <col min="9736" max="9981" width="9.140625" style="108"/>
    <col min="9982" max="9982" width="8.28515625" style="108" customWidth="1"/>
    <col min="9983" max="9983" width="46.140625" style="108" customWidth="1"/>
    <col min="9984" max="9984" width="8.5703125" style="108" customWidth="1"/>
    <col min="9985" max="9985" width="7.5703125" style="108" customWidth="1"/>
    <col min="9986" max="9986" width="10.28515625" style="108" customWidth="1"/>
    <col min="9987" max="9987" width="16.7109375" style="108" customWidth="1"/>
    <col min="9988" max="9988" width="16.140625" style="108" customWidth="1"/>
    <col min="9989" max="9989" width="15.5703125" style="108" customWidth="1"/>
    <col min="9990" max="9990" width="17.42578125" style="108" customWidth="1"/>
    <col min="9991" max="9991" width="13" style="108" customWidth="1"/>
    <col min="9992" max="10237" width="9.140625" style="108"/>
    <col min="10238" max="10238" width="8.28515625" style="108" customWidth="1"/>
    <col min="10239" max="10239" width="46.140625" style="108" customWidth="1"/>
    <col min="10240" max="10240" width="8.5703125" style="108" customWidth="1"/>
    <col min="10241" max="10241" width="7.5703125" style="108" customWidth="1"/>
    <col min="10242" max="10242" width="10.28515625" style="108" customWidth="1"/>
    <col min="10243" max="10243" width="16.7109375" style="108" customWidth="1"/>
    <col min="10244" max="10244" width="16.140625" style="108" customWidth="1"/>
    <col min="10245" max="10245" width="15.5703125" style="108" customWidth="1"/>
    <col min="10246" max="10246" width="17.42578125" style="108" customWidth="1"/>
    <col min="10247" max="10247" width="13" style="108" customWidth="1"/>
    <col min="10248" max="10493" width="9.140625" style="108"/>
    <col min="10494" max="10494" width="8.28515625" style="108" customWidth="1"/>
    <col min="10495" max="10495" width="46.140625" style="108" customWidth="1"/>
    <col min="10496" max="10496" width="8.5703125" style="108" customWidth="1"/>
    <col min="10497" max="10497" width="7.5703125" style="108" customWidth="1"/>
    <col min="10498" max="10498" width="10.28515625" style="108" customWidth="1"/>
    <col min="10499" max="10499" width="16.7109375" style="108" customWidth="1"/>
    <col min="10500" max="10500" width="16.140625" style="108" customWidth="1"/>
    <col min="10501" max="10501" width="15.5703125" style="108" customWidth="1"/>
    <col min="10502" max="10502" width="17.42578125" style="108" customWidth="1"/>
    <col min="10503" max="10503" width="13" style="108" customWidth="1"/>
    <col min="10504" max="10749" width="9.140625" style="108"/>
    <col min="10750" max="10750" width="8.28515625" style="108" customWidth="1"/>
    <col min="10751" max="10751" width="46.140625" style="108" customWidth="1"/>
    <col min="10752" max="10752" width="8.5703125" style="108" customWidth="1"/>
    <col min="10753" max="10753" width="7.5703125" style="108" customWidth="1"/>
    <col min="10754" max="10754" width="10.28515625" style="108" customWidth="1"/>
    <col min="10755" max="10755" width="16.7109375" style="108" customWidth="1"/>
    <col min="10756" max="10756" width="16.140625" style="108" customWidth="1"/>
    <col min="10757" max="10757" width="15.5703125" style="108" customWidth="1"/>
    <col min="10758" max="10758" width="17.42578125" style="108" customWidth="1"/>
    <col min="10759" max="10759" width="13" style="108" customWidth="1"/>
    <col min="10760" max="11005" width="9.140625" style="108"/>
    <col min="11006" max="11006" width="8.28515625" style="108" customWidth="1"/>
    <col min="11007" max="11007" width="46.140625" style="108" customWidth="1"/>
    <col min="11008" max="11008" width="8.5703125" style="108" customWidth="1"/>
    <col min="11009" max="11009" width="7.5703125" style="108" customWidth="1"/>
    <col min="11010" max="11010" width="10.28515625" style="108" customWidth="1"/>
    <col min="11011" max="11011" width="16.7109375" style="108" customWidth="1"/>
    <col min="11012" max="11012" width="16.140625" style="108" customWidth="1"/>
    <col min="11013" max="11013" width="15.5703125" style="108" customWidth="1"/>
    <col min="11014" max="11014" width="17.42578125" style="108" customWidth="1"/>
    <col min="11015" max="11015" width="13" style="108" customWidth="1"/>
    <col min="11016" max="11261" width="9.140625" style="108"/>
    <col min="11262" max="11262" width="8.28515625" style="108" customWidth="1"/>
    <col min="11263" max="11263" width="46.140625" style="108" customWidth="1"/>
    <col min="11264" max="11264" width="8.5703125" style="108" customWidth="1"/>
    <col min="11265" max="11265" width="7.5703125" style="108" customWidth="1"/>
    <col min="11266" max="11266" width="10.28515625" style="108" customWidth="1"/>
    <col min="11267" max="11267" width="16.7109375" style="108" customWidth="1"/>
    <col min="11268" max="11268" width="16.140625" style="108" customWidth="1"/>
    <col min="11269" max="11269" width="15.5703125" style="108" customWidth="1"/>
    <col min="11270" max="11270" width="17.42578125" style="108" customWidth="1"/>
    <col min="11271" max="11271" width="13" style="108" customWidth="1"/>
    <col min="11272" max="11517" width="9.140625" style="108"/>
    <col min="11518" max="11518" width="8.28515625" style="108" customWidth="1"/>
    <col min="11519" max="11519" width="46.140625" style="108" customWidth="1"/>
    <col min="11520" max="11520" width="8.5703125" style="108" customWidth="1"/>
    <col min="11521" max="11521" width="7.5703125" style="108" customWidth="1"/>
    <col min="11522" max="11522" width="10.28515625" style="108" customWidth="1"/>
    <col min="11523" max="11523" width="16.7109375" style="108" customWidth="1"/>
    <col min="11524" max="11524" width="16.140625" style="108" customWidth="1"/>
    <col min="11525" max="11525" width="15.5703125" style="108" customWidth="1"/>
    <col min="11526" max="11526" width="17.42578125" style="108" customWidth="1"/>
    <col min="11527" max="11527" width="13" style="108" customWidth="1"/>
    <col min="11528" max="11773" width="9.140625" style="108"/>
    <col min="11774" max="11774" width="8.28515625" style="108" customWidth="1"/>
    <col min="11775" max="11775" width="46.140625" style="108" customWidth="1"/>
    <col min="11776" max="11776" width="8.5703125" style="108" customWidth="1"/>
    <col min="11777" max="11777" width="7.5703125" style="108" customWidth="1"/>
    <col min="11778" max="11778" width="10.28515625" style="108" customWidth="1"/>
    <col min="11779" max="11779" width="16.7109375" style="108" customWidth="1"/>
    <col min="11780" max="11780" width="16.140625" style="108" customWidth="1"/>
    <col min="11781" max="11781" width="15.5703125" style="108" customWidth="1"/>
    <col min="11782" max="11782" width="17.42578125" style="108" customWidth="1"/>
    <col min="11783" max="11783" width="13" style="108" customWidth="1"/>
    <col min="11784" max="12029" width="9.140625" style="108"/>
    <col min="12030" max="12030" width="8.28515625" style="108" customWidth="1"/>
    <col min="12031" max="12031" width="46.140625" style="108" customWidth="1"/>
    <col min="12032" max="12032" width="8.5703125" style="108" customWidth="1"/>
    <col min="12033" max="12033" width="7.5703125" style="108" customWidth="1"/>
    <col min="12034" max="12034" width="10.28515625" style="108" customWidth="1"/>
    <col min="12035" max="12035" width="16.7109375" style="108" customWidth="1"/>
    <col min="12036" max="12036" width="16.140625" style="108" customWidth="1"/>
    <col min="12037" max="12037" width="15.5703125" style="108" customWidth="1"/>
    <col min="12038" max="12038" width="17.42578125" style="108" customWidth="1"/>
    <col min="12039" max="12039" width="13" style="108" customWidth="1"/>
    <col min="12040" max="12285" width="9.140625" style="108"/>
    <col min="12286" max="12286" width="8.28515625" style="108" customWidth="1"/>
    <col min="12287" max="12287" width="46.140625" style="108" customWidth="1"/>
    <col min="12288" max="12288" width="8.5703125" style="108" customWidth="1"/>
    <col min="12289" max="12289" width="7.5703125" style="108" customWidth="1"/>
    <col min="12290" max="12290" width="10.28515625" style="108" customWidth="1"/>
    <col min="12291" max="12291" width="16.7109375" style="108" customWidth="1"/>
    <col min="12292" max="12292" width="16.140625" style="108" customWidth="1"/>
    <col min="12293" max="12293" width="15.5703125" style="108" customWidth="1"/>
    <col min="12294" max="12294" width="17.42578125" style="108" customWidth="1"/>
    <col min="12295" max="12295" width="13" style="108" customWidth="1"/>
    <col min="12296" max="12541" width="9.140625" style="108"/>
    <col min="12542" max="12542" width="8.28515625" style="108" customWidth="1"/>
    <col min="12543" max="12543" width="46.140625" style="108" customWidth="1"/>
    <col min="12544" max="12544" width="8.5703125" style="108" customWidth="1"/>
    <col min="12545" max="12545" width="7.5703125" style="108" customWidth="1"/>
    <col min="12546" max="12546" width="10.28515625" style="108" customWidth="1"/>
    <col min="12547" max="12547" width="16.7109375" style="108" customWidth="1"/>
    <col min="12548" max="12548" width="16.140625" style="108" customWidth="1"/>
    <col min="12549" max="12549" width="15.5703125" style="108" customWidth="1"/>
    <col min="12550" max="12550" width="17.42578125" style="108" customWidth="1"/>
    <col min="12551" max="12551" width="13" style="108" customWidth="1"/>
    <col min="12552" max="12797" width="9.140625" style="108"/>
    <col min="12798" max="12798" width="8.28515625" style="108" customWidth="1"/>
    <col min="12799" max="12799" width="46.140625" style="108" customWidth="1"/>
    <col min="12800" max="12800" width="8.5703125" style="108" customWidth="1"/>
    <col min="12801" max="12801" width="7.5703125" style="108" customWidth="1"/>
    <col min="12802" max="12802" width="10.28515625" style="108" customWidth="1"/>
    <col min="12803" max="12803" width="16.7109375" style="108" customWidth="1"/>
    <col min="12804" max="12804" width="16.140625" style="108" customWidth="1"/>
    <col min="12805" max="12805" width="15.5703125" style="108" customWidth="1"/>
    <col min="12806" max="12806" width="17.42578125" style="108" customWidth="1"/>
    <col min="12807" max="12807" width="13" style="108" customWidth="1"/>
    <col min="12808" max="13053" width="9.140625" style="108"/>
    <col min="13054" max="13054" width="8.28515625" style="108" customWidth="1"/>
    <col min="13055" max="13055" width="46.140625" style="108" customWidth="1"/>
    <col min="13056" max="13056" width="8.5703125" style="108" customWidth="1"/>
    <col min="13057" max="13057" width="7.5703125" style="108" customWidth="1"/>
    <col min="13058" max="13058" width="10.28515625" style="108" customWidth="1"/>
    <col min="13059" max="13059" width="16.7109375" style="108" customWidth="1"/>
    <col min="13060" max="13060" width="16.140625" style="108" customWidth="1"/>
    <col min="13061" max="13061" width="15.5703125" style="108" customWidth="1"/>
    <col min="13062" max="13062" width="17.42578125" style="108" customWidth="1"/>
    <col min="13063" max="13063" width="13" style="108" customWidth="1"/>
    <col min="13064" max="13309" width="9.140625" style="108"/>
    <col min="13310" max="13310" width="8.28515625" style="108" customWidth="1"/>
    <col min="13311" max="13311" width="46.140625" style="108" customWidth="1"/>
    <col min="13312" max="13312" width="8.5703125" style="108" customWidth="1"/>
    <col min="13313" max="13313" width="7.5703125" style="108" customWidth="1"/>
    <col min="13314" max="13314" width="10.28515625" style="108" customWidth="1"/>
    <col min="13315" max="13315" width="16.7109375" style="108" customWidth="1"/>
    <col min="13316" max="13316" width="16.140625" style="108" customWidth="1"/>
    <col min="13317" max="13317" width="15.5703125" style="108" customWidth="1"/>
    <col min="13318" max="13318" width="17.42578125" style="108" customWidth="1"/>
    <col min="13319" max="13319" width="13" style="108" customWidth="1"/>
    <col min="13320" max="13565" width="9.140625" style="108"/>
    <col min="13566" max="13566" width="8.28515625" style="108" customWidth="1"/>
    <col min="13567" max="13567" width="46.140625" style="108" customWidth="1"/>
    <col min="13568" max="13568" width="8.5703125" style="108" customWidth="1"/>
    <col min="13569" max="13569" width="7.5703125" style="108" customWidth="1"/>
    <col min="13570" max="13570" width="10.28515625" style="108" customWidth="1"/>
    <col min="13571" max="13571" width="16.7109375" style="108" customWidth="1"/>
    <col min="13572" max="13572" width="16.140625" style="108" customWidth="1"/>
    <col min="13573" max="13573" width="15.5703125" style="108" customWidth="1"/>
    <col min="13574" max="13574" width="17.42578125" style="108" customWidth="1"/>
    <col min="13575" max="13575" width="13" style="108" customWidth="1"/>
    <col min="13576" max="13821" width="9.140625" style="108"/>
    <col min="13822" max="13822" width="8.28515625" style="108" customWidth="1"/>
    <col min="13823" max="13823" width="46.140625" style="108" customWidth="1"/>
    <col min="13824" max="13824" width="8.5703125" style="108" customWidth="1"/>
    <col min="13825" max="13825" width="7.5703125" style="108" customWidth="1"/>
    <col min="13826" max="13826" width="10.28515625" style="108" customWidth="1"/>
    <col min="13827" max="13827" width="16.7109375" style="108" customWidth="1"/>
    <col min="13828" max="13828" width="16.140625" style="108" customWidth="1"/>
    <col min="13829" max="13829" width="15.5703125" style="108" customWidth="1"/>
    <col min="13830" max="13830" width="17.42578125" style="108" customWidth="1"/>
    <col min="13831" max="13831" width="13" style="108" customWidth="1"/>
    <col min="13832" max="14077" width="9.140625" style="108"/>
    <col min="14078" max="14078" width="8.28515625" style="108" customWidth="1"/>
    <col min="14079" max="14079" width="46.140625" style="108" customWidth="1"/>
    <col min="14080" max="14080" width="8.5703125" style="108" customWidth="1"/>
    <col min="14081" max="14081" width="7.5703125" style="108" customWidth="1"/>
    <col min="14082" max="14082" width="10.28515625" style="108" customWidth="1"/>
    <col min="14083" max="14083" width="16.7109375" style="108" customWidth="1"/>
    <col min="14084" max="14084" width="16.140625" style="108" customWidth="1"/>
    <col min="14085" max="14085" width="15.5703125" style="108" customWidth="1"/>
    <col min="14086" max="14086" width="17.42578125" style="108" customWidth="1"/>
    <col min="14087" max="14087" width="13" style="108" customWidth="1"/>
    <col min="14088" max="14333" width="9.140625" style="108"/>
    <col min="14334" max="14334" width="8.28515625" style="108" customWidth="1"/>
    <col min="14335" max="14335" width="46.140625" style="108" customWidth="1"/>
    <col min="14336" max="14336" width="8.5703125" style="108" customWidth="1"/>
    <col min="14337" max="14337" width="7.5703125" style="108" customWidth="1"/>
    <col min="14338" max="14338" width="10.28515625" style="108" customWidth="1"/>
    <col min="14339" max="14339" width="16.7109375" style="108" customWidth="1"/>
    <col min="14340" max="14340" width="16.140625" style="108" customWidth="1"/>
    <col min="14341" max="14341" width="15.5703125" style="108" customWidth="1"/>
    <col min="14342" max="14342" width="17.42578125" style="108" customWidth="1"/>
    <col min="14343" max="14343" width="13" style="108" customWidth="1"/>
    <col min="14344" max="14589" width="9.140625" style="108"/>
    <col min="14590" max="14590" width="8.28515625" style="108" customWidth="1"/>
    <col min="14591" max="14591" width="46.140625" style="108" customWidth="1"/>
    <col min="14592" max="14592" width="8.5703125" style="108" customWidth="1"/>
    <col min="14593" max="14593" width="7.5703125" style="108" customWidth="1"/>
    <col min="14594" max="14594" width="10.28515625" style="108" customWidth="1"/>
    <col min="14595" max="14595" width="16.7109375" style="108" customWidth="1"/>
    <col min="14596" max="14596" width="16.140625" style="108" customWidth="1"/>
    <col min="14597" max="14597" width="15.5703125" style="108" customWidth="1"/>
    <col min="14598" max="14598" width="17.42578125" style="108" customWidth="1"/>
    <col min="14599" max="14599" width="13" style="108" customWidth="1"/>
    <col min="14600" max="14845" width="9.140625" style="108"/>
    <col min="14846" max="14846" width="8.28515625" style="108" customWidth="1"/>
    <col min="14847" max="14847" width="46.140625" style="108" customWidth="1"/>
    <col min="14848" max="14848" width="8.5703125" style="108" customWidth="1"/>
    <col min="14849" max="14849" width="7.5703125" style="108" customWidth="1"/>
    <col min="14850" max="14850" width="10.28515625" style="108" customWidth="1"/>
    <col min="14851" max="14851" width="16.7109375" style="108" customWidth="1"/>
    <col min="14852" max="14852" width="16.140625" style="108" customWidth="1"/>
    <col min="14853" max="14853" width="15.5703125" style="108" customWidth="1"/>
    <col min="14854" max="14854" width="17.42578125" style="108" customWidth="1"/>
    <col min="14855" max="14855" width="13" style="108" customWidth="1"/>
    <col min="14856" max="15101" width="9.140625" style="108"/>
    <col min="15102" max="15102" width="8.28515625" style="108" customWidth="1"/>
    <col min="15103" max="15103" width="46.140625" style="108" customWidth="1"/>
    <col min="15104" max="15104" width="8.5703125" style="108" customWidth="1"/>
    <col min="15105" max="15105" width="7.5703125" style="108" customWidth="1"/>
    <col min="15106" max="15106" width="10.28515625" style="108" customWidth="1"/>
    <col min="15107" max="15107" width="16.7109375" style="108" customWidth="1"/>
    <col min="15108" max="15108" width="16.140625" style="108" customWidth="1"/>
    <col min="15109" max="15109" width="15.5703125" style="108" customWidth="1"/>
    <col min="15110" max="15110" width="17.42578125" style="108" customWidth="1"/>
    <col min="15111" max="15111" width="13" style="108" customWidth="1"/>
    <col min="15112" max="15357" width="9.140625" style="108"/>
    <col min="15358" max="15358" width="8.28515625" style="108" customWidth="1"/>
    <col min="15359" max="15359" width="46.140625" style="108" customWidth="1"/>
    <col min="15360" max="15360" width="8.5703125" style="108" customWidth="1"/>
    <col min="15361" max="15361" width="7.5703125" style="108" customWidth="1"/>
    <col min="15362" max="15362" width="10.28515625" style="108" customWidth="1"/>
    <col min="15363" max="15363" width="16.7109375" style="108" customWidth="1"/>
    <col min="15364" max="15364" width="16.140625" style="108" customWidth="1"/>
    <col min="15365" max="15365" width="15.5703125" style="108" customWidth="1"/>
    <col min="15366" max="15366" width="17.42578125" style="108" customWidth="1"/>
    <col min="15367" max="15367" width="13" style="108" customWidth="1"/>
    <col min="15368" max="15613" width="9.140625" style="108"/>
    <col min="15614" max="15614" width="8.28515625" style="108" customWidth="1"/>
    <col min="15615" max="15615" width="46.140625" style="108" customWidth="1"/>
    <col min="15616" max="15616" width="8.5703125" style="108" customWidth="1"/>
    <col min="15617" max="15617" width="7.5703125" style="108" customWidth="1"/>
    <col min="15618" max="15618" width="10.28515625" style="108" customWidth="1"/>
    <col min="15619" max="15619" width="16.7109375" style="108" customWidth="1"/>
    <col min="15620" max="15620" width="16.140625" style="108" customWidth="1"/>
    <col min="15621" max="15621" width="15.5703125" style="108" customWidth="1"/>
    <col min="15622" max="15622" width="17.42578125" style="108" customWidth="1"/>
    <col min="15623" max="15623" width="13" style="108" customWidth="1"/>
    <col min="15624" max="15869" width="9.140625" style="108"/>
    <col min="15870" max="15870" width="8.28515625" style="108" customWidth="1"/>
    <col min="15871" max="15871" width="46.140625" style="108" customWidth="1"/>
    <col min="15872" max="15872" width="8.5703125" style="108" customWidth="1"/>
    <col min="15873" max="15873" width="7.5703125" style="108" customWidth="1"/>
    <col min="15874" max="15874" width="10.28515625" style="108" customWidth="1"/>
    <col min="15875" max="15875" width="16.7109375" style="108" customWidth="1"/>
    <col min="15876" max="15876" width="16.140625" style="108" customWidth="1"/>
    <col min="15877" max="15877" width="15.5703125" style="108" customWidth="1"/>
    <col min="15878" max="15878" width="17.42578125" style="108" customWidth="1"/>
    <col min="15879" max="15879" width="13" style="108" customWidth="1"/>
    <col min="15880" max="16125" width="9.140625" style="108"/>
    <col min="16126" max="16126" width="8.28515625" style="108" customWidth="1"/>
    <col min="16127" max="16127" width="46.140625" style="108" customWidth="1"/>
    <col min="16128" max="16128" width="8.5703125" style="108" customWidth="1"/>
    <col min="16129" max="16129" width="7.5703125" style="108" customWidth="1"/>
    <col min="16130" max="16130" width="10.28515625" style="108" customWidth="1"/>
    <col min="16131" max="16131" width="16.7109375" style="108" customWidth="1"/>
    <col min="16132" max="16132" width="16.140625" style="108" customWidth="1"/>
    <col min="16133" max="16133" width="15.5703125" style="108" customWidth="1"/>
    <col min="16134" max="16134" width="17.42578125" style="108" customWidth="1"/>
    <col min="16135" max="16135" width="13" style="108" customWidth="1"/>
    <col min="16136" max="16384" width="9.140625" style="108"/>
  </cols>
  <sheetData>
    <row r="1" spans="1:9" s="106" customFormat="1" ht="22.9" customHeight="1">
      <c r="A1" s="133" t="s">
        <v>100</v>
      </c>
      <c r="B1" s="133"/>
      <c r="C1" s="133"/>
      <c r="D1" s="133"/>
      <c r="E1" s="133"/>
      <c r="F1" s="105"/>
      <c r="G1" s="105"/>
      <c r="H1" s="105"/>
    </row>
    <row r="2" spans="1:9" ht="19.149999999999999" customHeight="1">
      <c r="A2" s="134" t="s">
        <v>101</v>
      </c>
      <c r="B2" s="134"/>
      <c r="C2" s="134"/>
      <c r="D2" s="134"/>
      <c r="E2" s="134"/>
    </row>
    <row r="3" spans="1:9" ht="19.149999999999999" customHeight="1">
      <c r="A3" s="134" t="s">
        <v>123</v>
      </c>
      <c r="B3" s="134"/>
      <c r="C3" s="134"/>
      <c r="D3" s="134"/>
      <c r="E3" s="134"/>
    </row>
    <row r="4" spans="1:9" s="110" customFormat="1" ht="15.6" customHeight="1">
      <c r="A4" s="135" t="s">
        <v>0</v>
      </c>
      <c r="B4" s="135" t="s">
        <v>1</v>
      </c>
      <c r="C4" s="126" t="s">
        <v>2</v>
      </c>
      <c r="D4" s="126" t="s">
        <v>3</v>
      </c>
      <c r="E4" s="127" t="s">
        <v>4</v>
      </c>
      <c r="F4" s="109"/>
      <c r="G4" s="109"/>
      <c r="H4" s="109"/>
    </row>
    <row r="5" spans="1:9" s="110" customFormat="1" ht="12.6" customHeight="1">
      <c r="A5" s="135"/>
      <c r="B5" s="135"/>
      <c r="C5" s="126"/>
      <c r="D5" s="126"/>
      <c r="E5" s="127"/>
      <c r="F5" s="109"/>
      <c r="G5" s="109"/>
      <c r="H5" s="109"/>
    </row>
    <row r="6" spans="1:9" s="110" customFormat="1" ht="16.899999999999999" customHeight="1">
      <c r="A6" s="111" t="s">
        <v>5</v>
      </c>
      <c r="B6" s="112" t="s">
        <v>124</v>
      </c>
      <c r="C6" s="102"/>
      <c r="D6" s="21"/>
      <c r="E6" s="113"/>
      <c r="F6" s="109"/>
      <c r="G6" s="109"/>
      <c r="H6" s="109"/>
    </row>
    <row r="7" spans="1:9" s="119" customFormat="1" ht="24" customHeight="1">
      <c r="A7" s="114">
        <v>1</v>
      </c>
      <c r="B7" s="115" t="s">
        <v>90</v>
      </c>
      <c r="C7" s="114" t="s">
        <v>365</v>
      </c>
      <c r="D7" s="116">
        <v>1</v>
      </c>
      <c r="E7" s="117" t="s">
        <v>366</v>
      </c>
      <c r="F7" s="118"/>
      <c r="G7" s="118"/>
      <c r="H7" s="118"/>
      <c r="I7" s="119" t="s">
        <v>367</v>
      </c>
    </row>
    <row r="8" spans="1:9" s="119" customFormat="1" ht="27.6" customHeight="1">
      <c r="A8" s="114">
        <v>2</v>
      </c>
      <c r="B8" s="115" t="s">
        <v>368</v>
      </c>
      <c r="C8" s="114" t="s">
        <v>365</v>
      </c>
      <c r="D8" s="116">
        <v>1</v>
      </c>
      <c r="E8" s="117" t="s">
        <v>369</v>
      </c>
      <c r="F8" s="118"/>
      <c r="G8" s="118"/>
      <c r="H8" s="118"/>
    </row>
    <row r="9" spans="1:9" s="119" customFormat="1" ht="29.25" customHeight="1">
      <c r="A9" s="114">
        <v>3</v>
      </c>
      <c r="B9" s="115" t="s">
        <v>91</v>
      </c>
      <c r="C9" s="114" t="s">
        <v>365</v>
      </c>
      <c r="D9" s="116">
        <v>2</v>
      </c>
      <c r="E9" s="117" t="s">
        <v>370</v>
      </c>
      <c r="F9" s="118"/>
      <c r="G9" s="118"/>
      <c r="H9" s="118"/>
    </row>
    <row r="10" spans="1:9" s="119" customFormat="1" ht="27" customHeight="1">
      <c r="A10" s="114">
        <v>4</v>
      </c>
      <c r="B10" s="115" t="s">
        <v>371</v>
      </c>
      <c r="C10" s="114" t="s">
        <v>365</v>
      </c>
      <c r="D10" s="116">
        <v>1</v>
      </c>
      <c r="E10" s="117" t="s">
        <v>372</v>
      </c>
      <c r="F10" s="118"/>
      <c r="G10" s="118"/>
      <c r="H10" s="118"/>
    </row>
    <row r="11" spans="1:9" s="119" customFormat="1" ht="26.25" customHeight="1">
      <c r="A11" s="114">
        <v>5</v>
      </c>
      <c r="B11" s="115" t="s">
        <v>92</v>
      </c>
      <c r="C11" s="114" t="s">
        <v>365</v>
      </c>
      <c r="D11" s="116">
        <v>4</v>
      </c>
      <c r="E11" s="117" t="s">
        <v>373</v>
      </c>
      <c r="F11" s="118"/>
      <c r="G11" s="118"/>
      <c r="H11" s="118"/>
    </row>
    <row r="12" spans="1:9" s="119" customFormat="1" ht="38.25">
      <c r="A12" s="114">
        <v>6</v>
      </c>
      <c r="B12" s="115" t="s">
        <v>374</v>
      </c>
      <c r="C12" s="114" t="s">
        <v>365</v>
      </c>
      <c r="D12" s="116">
        <v>24</v>
      </c>
      <c r="E12" s="117" t="s">
        <v>375</v>
      </c>
      <c r="F12" s="118"/>
      <c r="G12" s="118"/>
      <c r="H12" s="118"/>
    </row>
    <row r="13" spans="1:9" s="119" customFormat="1" ht="38.25">
      <c r="A13" s="114">
        <v>8</v>
      </c>
      <c r="B13" s="115" t="s">
        <v>376</v>
      </c>
      <c r="C13" s="114" t="s">
        <v>365</v>
      </c>
      <c r="D13" s="116">
        <v>5</v>
      </c>
      <c r="E13" s="117" t="s">
        <v>377</v>
      </c>
      <c r="F13" s="118"/>
      <c r="G13" s="118"/>
      <c r="H13" s="118"/>
    </row>
    <row r="14" spans="1:9" s="119" customFormat="1" ht="72" customHeight="1">
      <c r="A14" s="114">
        <v>9</v>
      </c>
      <c r="B14" s="115" t="s">
        <v>378</v>
      </c>
      <c r="C14" s="114" t="s">
        <v>365</v>
      </c>
      <c r="D14" s="116">
        <v>1</v>
      </c>
      <c r="E14" s="117" t="s">
        <v>379</v>
      </c>
      <c r="F14" s="118"/>
      <c r="G14" s="118"/>
      <c r="H14" s="118"/>
    </row>
    <row r="15" spans="1:9" s="119" customFormat="1" ht="37.5" customHeight="1">
      <c r="A15" s="114">
        <v>10</v>
      </c>
      <c r="B15" s="115" t="s">
        <v>93</v>
      </c>
      <c r="C15" s="114" t="s">
        <v>365</v>
      </c>
      <c r="D15" s="116">
        <f>6+2</f>
        <v>8</v>
      </c>
      <c r="E15" s="120" t="s">
        <v>370</v>
      </c>
      <c r="F15" s="118"/>
      <c r="G15" s="118"/>
      <c r="H15" s="118"/>
    </row>
    <row r="16" spans="1:9" s="119" customFormat="1" ht="12.75">
      <c r="A16" s="114">
        <v>11</v>
      </c>
      <c r="B16" s="115" t="s">
        <v>94</v>
      </c>
      <c r="C16" s="114" t="s">
        <v>380</v>
      </c>
      <c r="D16" s="116">
        <v>5</v>
      </c>
      <c r="E16" s="117" t="s">
        <v>95</v>
      </c>
      <c r="F16" s="118"/>
      <c r="G16" s="114"/>
      <c r="H16" s="118"/>
    </row>
    <row r="17" spans="1:8" s="119" customFormat="1" ht="15" customHeight="1">
      <c r="A17" s="114">
        <v>12</v>
      </c>
      <c r="B17" s="115" t="s">
        <v>75</v>
      </c>
      <c r="C17" s="114" t="s">
        <v>16</v>
      </c>
      <c r="D17" s="116">
        <f>D16*300</f>
        <v>1500</v>
      </c>
      <c r="E17" s="117"/>
      <c r="F17" s="118"/>
      <c r="G17" s="118"/>
      <c r="H17" s="118"/>
    </row>
    <row r="18" spans="1:8" s="119" customFormat="1" ht="15" customHeight="1">
      <c r="A18" s="114">
        <v>13</v>
      </c>
      <c r="B18" s="115" t="s">
        <v>55</v>
      </c>
      <c r="C18" s="114" t="s">
        <v>81</v>
      </c>
      <c r="D18" s="116">
        <v>1</v>
      </c>
      <c r="E18" s="117"/>
      <c r="F18" s="118"/>
      <c r="G18" s="118"/>
      <c r="H18" s="118"/>
    </row>
    <row r="19" spans="1:8" s="119" customFormat="1" ht="15" customHeight="1">
      <c r="A19" s="114">
        <v>14</v>
      </c>
      <c r="B19" s="115" t="s">
        <v>96</v>
      </c>
      <c r="C19" s="114" t="s">
        <v>73</v>
      </c>
      <c r="D19" s="116">
        <v>32</v>
      </c>
      <c r="E19" s="117" t="s">
        <v>97</v>
      </c>
      <c r="F19" s="118"/>
      <c r="G19" s="118"/>
      <c r="H19" s="118"/>
    </row>
    <row r="20" spans="1:8" s="119" customFormat="1" ht="15" customHeight="1">
      <c r="A20" s="114">
        <v>15</v>
      </c>
      <c r="B20" s="115" t="s">
        <v>76</v>
      </c>
      <c r="C20" s="114" t="s">
        <v>7</v>
      </c>
      <c r="D20" s="116">
        <v>16</v>
      </c>
      <c r="E20" s="117"/>
      <c r="F20" s="118"/>
      <c r="G20" s="118"/>
      <c r="H20" s="118"/>
    </row>
    <row r="21" spans="1:8" s="119" customFormat="1" ht="28.9" customHeight="1">
      <c r="A21" s="114">
        <v>16</v>
      </c>
      <c r="B21" s="115" t="s">
        <v>381</v>
      </c>
      <c r="C21" s="114" t="s">
        <v>81</v>
      </c>
      <c r="D21" s="116">
        <v>1</v>
      </c>
      <c r="E21" s="117" t="s">
        <v>98</v>
      </c>
      <c r="F21" s="118"/>
      <c r="G21" s="118"/>
      <c r="H21" s="118"/>
    </row>
    <row r="22" spans="1:8" s="119" customFormat="1" ht="43.5" customHeight="1">
      <c r="A22" s="114">
        <v>17</v>
      </c>
      <c r="B22" s="115" t="s">
        <v>99</v>
      </c>
      <c r="C22" s="114" t="s">
        <v>382</v>
      </c>
      <c r="D22" s="116">
        <v>40</v>
      </c>
      <c r="E22" s="117" t="s">
        <v>125</v>
      </c>
      <c r="F22" s="118"/>
      <c r="G22" s="118"/>
      <c r="H22" s="118"/>
    </row>
  </sheetData>
  <mergeCells count="8">
    <mergeCell ref="A1:E1"/>
    <mergeCell ref="A2:E2"/>
    <mergeCell ref="A3:E3"/>
    <mergeCell ref="A4:A5"/>
    <mergeCell ref="B4:B5"/>
    <mergeCell ref="C4:C5"/>
    <mergeCell ref="D4:D5"/>
    <mergeCell ref="E4:E5"/>
  </mergeCells>
  <pageMargins left="0.7" right="0.7" top="0.75" bottom="0.75" header="0.3" footer="0.3"/>
  <pageSetup paperSize="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2"/>
  <sheetViews>
    <sheetView workbookViewId="0">
      <selection activeCell="D6" sqref="D6"/>
    </sheetView>
  </sheetViews>
  <sheetFormatPr defaultColWidth="8.85546875" defaultRowHeight="15"/>
  <cols>
    <col min="1" max="1" width="5.42578125" style="81" customWidth="1"/>
    <col min="2" max="2" width="39.28515625" style="81" customWidth="1"/>
    <col min="3" max="3" width="8.85546875" style="81"/>
    <col min="4" max="4" width="11.5703125" style="81" customWidth="1"/>
    <col min="5" max="16384" width="8.85546875" style="81"/>
  </cols>
  <sheetData>
    <row r="1" spans="1:5" s="76" customFormat="1" ht="22.9" customHeight="1">
      <c r="A1" s="136" t="s">
        <v>100</v>
      </c>
      <c r="B1" s="136"/>
      <c r="C1" s="136"/>
      <c r="D1" s="136"/>
      <c r="E1" s="136"/>
    </row>
    <row r="2" spans="1:5" s="76" customFormat="1" ht="22.9" customHeight="1">
      <c r="A2" s="136" t="s">
        <v>101</v>
      </c>
      <c r="B2" s="136"/>
      <c r="C2" s="136"/>
      <c r="D2" s="136"/>
      <c r="E2" s="136"/>
    </row>
    <row r="3" spans="1:5" s="76" customFormat="1" ht="22.9" customHeight="1">
      <c r="A3" s="136" t="s">
        <v>237</v>
      </c>
      <c r="B3" s="136"/>
      <c r="C3" s="136"/>
      <c r="D3" s="136"/>
      <c r="E3" s="136"/>
    </row>
    <row r="4" spans="1:5" s="76" customFormat="1" ht="55.9" customHeight="1">
      <c r="A4" s="137" t="s">
        <v>363</v>
      </c>
      <c r="B4" s="137"/>
      <c r="C4" s="137"/>
      <c r="D4" s="137"/>
      <c r="E4" s="137"/>
    </row>
    <row r="6" spans="1:5" s="77" customFormat="1" ht="25.5">
      <c r="A6" s="33" t="s">
        <v>0</v>
      </c>
      <c r="B6" s="33" t="s">
        <v>251</v>
      </c>
      <c r="C6" s="33" t="s">
        <v>2</v>
      </c>
      <c r="D6" s="33" t="s">
        <v>252</v>
      </c>
      <c r="E6" s="33" t="s">
        <v>4</v>
      </c>
    </row>
    <row r="7" spans="1:5" s="85" customFormat="1" ht="28.5" customHeight="1">
      <c r="A7" s="82" t="s">
        <v>5</v>
      </c>
      <c r="B7" s="34" t="s">
        <v>238</v>
      </c>
      <c r="C7" s="83"/>
      <c r="D7" s="84"/>
      <c r="E7" s="83"/>
    </row>
    <row r="8" spans="1:5" s="77" customFormat="1" ht="25.5">
      <c r="A8" s="79">
        <v>1</v>
      </c>
      <c r="B8" s="32" t="s">
        <v>239</v>
      </c>
      <c r="C8" s="31" t="s">
        <v>16</v>
      </c>
      <c r="D8" s="80">
        <v>40</v>
      </c>
      <c r="E8" s="78"/>
    </row>
    <row r="9" spans="1:5" s="77" customFormat="1" ht="25.5">
      <c r="A9" s="79">
        <v>2</v>
      </c>
      <c r="B9" s="32" t="s">
        <v>246</v>
      </c>
      <c r="C9" s="31" t="s">
        <v>16</v>
      </c>
      <c r="D9" s="80">
        <v>60</v>
      </c>
      <c r="E9" s="78"/>
    </row>
    <row r="10" spans="1:5" s="77" customFormat="1">
      <c r="A10" s="79">
        <v>3</v>
      </c>
      <c r="B10" s="32" t="s">
        <v>240</v>
      </c>
      <c r="C10" s="31" t="s">
        <v>16</v>
      </c>
      <c r="D10" s="80">
        <v>150</v>
      </c>
      <c r="E10" s="78"/>
    </row>
    <row r="11" spans="1:5" s="77" customFormat="1" ht="25.5">
      <c r="A11" s="79">
        <v>4</v>
      </c>
      <c r="B11" s="32" t="s">
        <v>334</v>
      </c>
      <c r="C11" s="31" t="s">
        <v>16</v>
      </c>
      <c r="D11" s="80">
        <v>5</v>
      </c>
      <c r="E11" s="78"/>
    </row>
    <row r="12" spans="1:5" s="77" customFormat="1">
      <c r="A12" s="79">
        <v>5</v>
      </c>
      <c r="B12" s="32" t="s">
        <v>241</v>
      </c>
      <c r="C12" s="31" t="s">
        <v>7</v>
      </c>
      <c r="D12" s="80">
        <v>2</v>
      </c>
      <c r="E12" s="78"/>
    </row>
    <row r="13" spans="1:5" s="77" customFormat="1">
      <c r="A13" s="79">
        <v>6</v>
      </c>
      <c r="B13" s="32" t="s">
        <v>242</v>
      </c>
      <c r="C13" s="31" t="s">
        <v>7</v>
      </c>
      <c r="D13" s="80">
        <v>25</v>
      </c>
      <c r="E13" s="78"/>
    </row>
    <row r="14" spans="1:5" s="77" customFormat="1">
      <c r="A14" s="79">
        <v>7</v>
      </c>
      <c r="B14" s="32" t="s">
        <v>247</v>
      </c>
      <c r="C14" s="31" t="s">
        <v>7</v>
      </c>
      <c r="D14" s="80">
        <v>10</v>
      </c>
      <c r="E14" s="78"/>
    </row>
    <row r="15" spans="1:5" s="77" customFormat="1">
      <c r="A15" s="79">
        <v>8</v>
      </c>
      <c r="B15" s="32" t="s">
        <v>243</v>
      </c>
      <c r="C15" s="31" t="s">
        <v>7</v>
      </c>
      <c r="D15" s="80">
        <v>5</v>
      </c>
      <c r="E15" s="78"/>
    </row>
    <row r="16" spans="1:5" s="77" customFormat="1">
      <c r="A16" s="79">
        <v>9</v>
      </c>
      <c r="B16" s="32" t="s">
        <v>248</v>
      </c>
      <c r="C16" s="31" t="s">
        <v>7</v>
      </c>
      <c r="D16" s="80">
        <v>10</v>
      </c>
      <c r="E16" s="78"/>
    </row>
    <row r="17" spans="1:5" s="77" customFormat="1">
      <c r="A17" s="79">
        <v>10</v>
      </c>
      <c r="B17" s="32" t="s">
        <v>244</v>
      </c>
      <c r="C17" s="31" t="s">
        <v>7</v>
      </c>
      <c r="D17" s="80">
        <v>5</v>
      </c>
      <c r="E17" s="78"/>
    </row>
    <row r="18" spans="1:5" s="77" customFormat="1">
      <c r="A18" s="79">
        <v>11</v>
      </c>
      <c r="B18" s="32" t="s">
        <v>249</v>
      </c>
      <c r="C18" s="31" t="s">
        <v>7</v>
      </c>
      <c r="D18" s="80">
        <v>10</v>
      </c>
      <c r="E18" s="78"/>
    </row>
    <row r="19" spans="1:5" s="77" customFormat="1" ht="25.5">
      <c r="A19" s="79">
        <v>12</v>
      </c>
      <c r="B19" s="32" t="s">
        <v>335</v>
      </c>
      <c r="C19" s="31" t="s">
        <v>7</v>
      </c>
      <c r="D19" s="80">
        <v>20</v>
      </c>
      <c r="E19" s="78"/>
    </row>
    <row r="20" spans="1:5" s="77" customFormat="1">
      <c r="A20" s="79">
        <v>13</v>
      </c>
      <c r="B20" s="32" t="s">
        <v>245</v>
      </c>
      <c r="C20" s="31" t="s">
        <v>7</v>
      </c>
      <c r="D20" s="80">
        <v>3</v>
      </c>
      <c r="E20" s="78"/>
    </row>
    <row r="21" spans="1:5" s="77" customFormat="1">
      <c r="A21" s="79">
        <v>14</v>
      </c>
      <c r="B21" s="32" t="s">
        <v>250</v>
      </c>
      <c r="C21" s="31" t="s">
        <v>7</v>
      </c>
      <c r="D21" s="80">
        <v>2</v>
      </c>
      <c r="E21" s="78"/>
    </row>
    <row r="22" spans="1:5" s="77" customFormat="1">
      <c r="A22" s="79">
        <v>15</v>
      </c>
      <c r="B22" s="32" t="s">
        <v>340</v>
      </c>
      <c r="C22" s="31" t="s">
        <v>7</v>
      </c>
      <c r="D22" s="80">
        <v>1</v>
      </c>
      <c r="E22" s="78"/>
    </row>
    <row r="23" spans="1:5" s="77" customFormat="1" ht="28.5" customHeight="1">
      <c r="A23" s="79">
        <v>16</v>
      </c>
      <c r="B23" s="32" t="s">
        <v>270</v>
      </c>
      <c r="C23" s="31" t="s">
        <v>7</v>
      </c>
      <c r="D23" s="80">
        <v>1</v>
      </c>
      <c r="E23" s="78"/>
    </row>
    <row r="24" spans="1:5" s="77" customFormat="1" ht="28.5" customHeight="1">
      <c r="A24" s="79">
        <v>17</v>
      </c>
      <c r="B24" s="32" t="s">
        <v>336</v>
      </c>
      <c r="C24" s="31" t="s">
        <v>7</v>
      </c>
      <c r="D24" s="80">
        <v>1</v>
      </c>
      <c r="E24" s="78"/>
    </row>
    <row r="25" spans="1:5" s="77" customFormat="1" ht="28.5" customHeight="1">
      <c r="A25" s="79">
        <v>18</v>
      </c>
      <c r="B25" s="32" t="s">
        <v>337</v>
      </c>
      <c r="C25" s="31" t="s">
        <v>7</v>
      </c>
      <c r="D25" s="80">
        <v>1</v>
      </c>
      <c r="E25" s="78"/>
    </row>
    <row r="26" spans="1:5" s="77" customFormat="1" ht="28.5" customHeight="1">
      <c r="A26" s="79">
        <v>19</v>
      </c>
      <c r="B26" s="32" t="s">
        <v>338</v>
      </c>
      <c r="C26" s="31" t="s">
        <v>7</v>
      </c>
      <c r="D26" s="80">
        <v>1</v>
      </c>
      <c r="E26" s="78"/>
    </row>
    <row r="27" spans="1:5" s="77" customFormat="1" ht="28.5" customHeight="1">
      <c r="A27" s="79">
        <v>20</v>
      </c>
      <c r="B27" s="32" t="s">
        <v>339</v>
      </c>
      <c r="C27" s="31" t="s">
        <v>7</v>
      </c>
      <c r="D27" s="80"/>
      <c r="E27" s="78"/>
    </row>
    <row r="28" spans="1:5" s="77" customFormat="1" ht="25.5">
      <c r="A28" s="79">
        <v>21</v>
      </c>
      <c r="B28" s="32" t="s">
        <v>281</v>
      </c>
      <c r="C28" s="31" t="s">
        <v>282</v>
      </c>
      <c r="D28" s="80">
        <v>1</v>
      </c>
      <c r="E28" s="78"/>
    </row>
    <row r="29" spans="1:5" s="77" customFormat="1" ht="28.5" customHeight="1">
      <c r="A29" s="79">
        <v>22</v>
      </c>
      <c r="B29" s="32" t="s">
        <v>278</v>
      </c>
      <c r="C29" s="31" t="s">
        <v>81</v>
      </c>
      <c r="D29" s="80">
        <v>1</v>
      </c>
      <c r="E29" s="78"/>
    </row>
    <row r="30" spans="1:5" s="85" customFormat="1" ht="28.5" customHeight="1">
      <c r="A30" s="82" t="s">
        <v>26</v>
      </c>
      <c r="B30" s="34" t="s">
        <v>271</v>
      </c>
      <c r="C30" s="83"/>
      <c r="D30" s="84"/>
      <c r="E30" s="83"/>
    </row>
    <row r="31" spans="1:5" s="77" customFormat="1">
      <c r="A31" s="79">
        <v>1</v>
      </c>
      <c r="B31" s="32" t="s">
        <v>272</v>
      </c>
      <c r="C31" s="31" t="s">
        <v>16</v>
      </c>
      <c r="D31" s="80">
        <v>140</v>
      </c>
      <c r="E31" s="78"/>
    </row>
    <row r="32" spans="1:5" s="77" customFormat="1">
      <c r="A32" s="79">
        <v>2</v>
      </c>
      <c r="B32" s="32" t="s">
        <v>273</v>
      </c>
      <c r="C32" s="31" t="s">
        <v>16</v>
      </c>
      <c r="D32" s="80">
        <v>30</v>
      </c>
      <c r="E32" s="78"/>
    </row>
    <row r="33" spans="1:5" s="77" customFormat="1">
      <c r="A33" s="79">
        <v>3</v>
      </c>
      <c r="B33" s="32" t="s">
        <v>274</v>
      </c>
      <c r="C33" s="31" t="s">
        <v>7</v>
      </c>
      <c r="D33" s="80">
        <v>25</v>
      </c>
      <c r="E33" s="78"/>
    </row>
    <row r="34" spans="1:5" s="77" customFormat="1">
      <c r="A34" s="79">
        <v>4</v>
      </c>
      <c r="B34" s="32" t="s">
        <v>275</v>
      </c>
      <c r="C34" s="31" t="s">
        <v>7</v>
      </c>
      <c r="D34" s="80">
        <v>5</v>
      </c>
      <c r="E34" s="78"/>
    </row>
    <row r="35" spans="1:5" s="77" customFormat="1">
      <c r="A35" s="79">
        <v>5</v>
      </c>
      <c r="B35" s="32" t="s">
        <v>276</v>
      </c>
      <c r="C35" s="31" t="s">
        <v>7</v>
      </c>
      <c r="D35" s="80">
        <v>2</v>
      </c>
      <c r="E35" s="78"/>
    </row>
    <row r="36" spans="1:5" s="77" customFormat="1">
      <c r="A36" s="79">
        <v>6</v>
      </c>
      <c r="B36" s="32" t="s">
        <v>277</v>
      </c>
      <c r="C36" s="31" t="s">
        <v>7</v>
      </c>
      <c r="D36" s="80">
        <v>1</v>
      </c>
      <c r="E36" s="78"/>
    </row>
    <row r="37" spans="1:5" s="77" customFormat="1">
      <c r="A37" s="79">
        <v>7</v>
      </c>
      <c r="B37" s="32" t="s">
        <v>279</v>
      </c>
      <c r="C37" s="31" t="s">
        <v>7</v>
      </c>
      <c r="D37" s="80">
        <v>16</v>
      </c>
      <c r="E37" s="78"/>
    </row>
    <row r="38" spans="1:5" s="77" customFormat="1">
      <c r="A38" s="79">
        <v>8</v>
      </c>
      <c r="B38" s="32" t="s">
        <v>280</v>
      </c>
      <c r="C38" s="31" t="s">
        <v>7</v>
      </c>
      <c r="D38" s="80">
        <v>1</v>
      </c>
      <c r="E38" s="78"/>
    </row>
    <row r="39" spans="1:5" s="77" customFormat="1" ht="25.5">
      <c r="A39" s="79">
        <v>9</v>
      </c>
      <c r="B39" s="32" t="s">
        <v>281</v>
      </c>
      <c r="C39" s="31" t="s">
        <v>282</v>
      </c>
      <c r="D39" s="80">
        <v>4</v>
      </c>
      <c r="E39" s="78"/>
    </row>
    <row r="40" spans="1:5" s="77" customFormat="1">
      <c r="A40" s="79">
        <v>10</v>
      </c>
      <c r="B40" s="32" t="s">
        <v>278</v>
      </c>
      <c r="C40" s="31" t="s">
        <v>81</v>
      </c>
      <c r="D40" s="80">
        <v>1</v>
      </c>
      <c r="E40" s="78"/>
    </row>
    <row r="41" spans="1:5" s="85" customFormat="1" ht="28.5" customHeight="1">
      <c r="A41" s="82" t="s">
        <v>53</v>
      </c>
      <c r="B41" s="34" t="s">
        <v>341</v>
      </c>
      <c r="C41" s="83"/>
      <c r="D41" s="84"/>
      <c r="E41" s="83"/>
    </row>
    <row r="42" spans="1:5" s="77" customFormat="1">
      <c r="A42" s="79">
        <v>1</v>
      </c>
      <c r="B42" s="32" t="s">
        <v>342</v>
      </c>
      <c r="C42" s="31" t="s">
        <v>16</v>
      </c>
      <c r="D42" s="80">
        <v>30</v>
      </c>
      <c r="E42" s="78"/>
    </row>
    <row r="43" spans="1:5" s="77" customFormat="1">
      <c r="A43" s="79">
        <v>2</v>
      </c>
      <c r="B43" s="32" t="s">
        <v>356</v>
      </c>
      <c r="C43" s="31" t="s">
        <v>16</v>
      </c>
      <c r="D43" s="80">
        <f>D42</f>
        <v>30</v>
      </c>
      <c r="E43" s="78"/>
    </row>
    <row r="44" spans="1:5" s="77" customFormat="1">
      <c r="A44" s="79">
        <v>3</v>
      </c>
      <c r="B44" s="32" t="s">
        <v>357</v>
      </c>
      <c r="C44" s="31" t="s">
        <v>16</v>
      </c>
      <c r="D44" s="80">
        <v>12</v>
      </c>
      <c r="E44" s="78"/>
    </row>
    <row r="45" spans="1:5" s="77" customFormat="1">
      <c r="A45" s="79">
        <v>4</v>
      </c>
      <c r="B45" s="32" t="s">
        <v>358</v>
      </c>
      <c r="C45" s="31" t="s">
        <v>16</v>
      </c>
      <c r="D45" s="80">
        <v>8</v>
      </c>
      <c r="E45" s="78"/>
    </row>
    <row r="46" spans="1:5" s="77" customFormat="1">
      <c r="A46" s="79">
        <v>5</v>
      </c>
      <c r="B46" s="32" t="s">
        <v>359</v>
      </c>
      <c r="C46" s="31" t="s">
        <v>16</v>
      </c>
      <c r="D46" s="80">
        <v>8</v>
      </c>
      <c r="E46" s="78"/>
    </row>
    <row r="47" spans="1:5" s="77" customFormat="1">
      <c r="A47" s="79">
        <v>6</v>
      </c>
      <c r="B47" s="32" t="s">
        <v>343</v>
      </c>
      <c r="C47" s="31" t="s">
        <v>7</v>
      </c>
      <c r="D47" s="80">
        <v>10</v>
      </c>
      <c r="E47" s="78"/>
    </row>
    <row r="48" spans="1:5" s="77" customFormat="1">
      <c r="A48" s="79">
        <v>7</v>
      </c>
      <c r="B48" s="32" t="s">
        <v>344</v>
      </c>
      <c r="C48" s="31" t="s">
        <v>7</v>
      </c>
      <c r="D48" s="80">
        <v>10</v>
      </c>
      <c r="E48" s="78"/>
    </row>
    <row r="49" spans="1:5" s="77" customFormat="1">
      <c r="A49" s="79">
        <v>8</v>
      </c>
      <c r="B49" s="32" t="s">
        <v>345</v>
      </c>
      <c r="C49" s="31" t="s">
        <v>7</v>
      </c>
      <c r="D49" s="80">
        <v>6</v>
      </c>
      <c r="E49" s="78"/>
    </row>
    <row r="50" spans="1:5" s="77" customFormat="1">
      <c r="A50" s="79">
        <v>9</v>
      </c>
      <c r="B50" s="32" t="s">
        <v>346</v>
      </c>
      <c r="C50" s="31" t="s">
        <v>7</v>
      </c>
      <c r="D50" s="80">
        <v>6</v>
      </c>
      <c r="E50" s="78"/>
    </row>
    <row r="51" spans="1:5" s="77" customFormat="1">
      <c r="A51" s="79">
        <v>10</v>
      </c>
      <c r="B51" s="32" t="s">
        <v>276</v>
      </c>
      <c r="C51" s="31" t="s">
        <v>7</v>
      </c>
      <c r="D51" s="80">
        <v>8</v>
      </c>
      <c r="E51" s="78"/>
    </row>
    <row r="52" spans="1:5" s="77" customFormat="1">
      <c r="A52" s="79">
        <v>11</v>
      </c>
      <c r="B52" s="32" t="s">
        <v>347</v>
      </c>
      <c r="C52" s="31" t="s">
        <v>7</v>
      </c>
      <c r="D52" s="80">
        <v>10</v>
      </c>
      <c r="E52" s="78"/>
    </row>
    <row r="53" spans="1:5" s="77" customFormat="1">
      <c r="A53" s="79">
        <v>12</v>
      </c>
      <c r="B53" s="32" t="s">
        <v>348</v>
      </c>
      <c r="C53" s="31" t="s">
        <v>7</v>
      </c>
      <c r="D53" s="80">
        <v>8</v>
      </c>
      <c r="E53" s="78"/>
    </row>
    <row r="54" spans="1:5" s="77" customFormat="1">
      <c r="A54" s="79">
        <v>13</v>
      </c>
      <c r="B54" s="32" t="s">
        <v>349</v>
      </c>
      <c r="C54" s="31" t="s">
        <v>7</v>
      </c>
      <c r="D54" s="80">
        <v>16</v>
      </c>
      <c r="E54" s="78"/>
    </row>
    <row r="55" spans="1:5" s="77" customFormat="1">
      <c r="A55" s="79">
        <v>14</v>
      </c>
      <c r="B55" s="32" t="s">
        <v>350</v>
      </c>
      <c r="C55" s="31" t="s">
        <v>7</v>
      </c>
      <c r="D55" s="80">
        <v>4</v>
      </c>
      <c r="E55" s="78"/>
    </row>
    <row r="56" spans="1:5" s="77" customFormat="1">
      <c r="A56" s="79">
        <v>15</v>
      </c>
      <c r="B56" s="32" t="s">
        <v>351</v>
      </c>
      <c r="C56" s="31" t="s">
        <v>7</v>
      </c>
      <c r="D56" s="80">
        <v>4</v>
      </c>
      <c r="E56" s="78"/>
    </row>
    <row r="57" spans="1:5" s="77" customFormat="1">
      <c r="A57" s="79">
        <v>16</v>
      </c>
      <c r="B57" s="32" t="s">
        <v>352</v>
      </c>
      <c r="C57" s="31" t="s">
        <v>7</v>
      </c>
      <c r="D57" s="80">
        <v>4</v>
      </c>
      <c r="E57" s="78"/>
    </row>
    <row r="58" spans="1:5" s="77" customFormat="1">
      <c r="A58" s="79">
        <v>17</v>
      </c>
      <c r="B58" s="32" t="s">
        <v>353</v>
      </c>
      <c r="C58" s="31" t="s">
        <v>7</v>
      </c>
      <c r="D58" s="80">
        <v>4</v>
      </c>
      <c r="E58" s="78"/>
    </row>
    <row r="59" spans="1:5" s="77" customFormat="1">
      <c r="A59" s="79">
        <v>18</v>
      </c>
      <c r="B59" s="32" t="s">
        <v>354</v>
      </c>
      <c r="C59" s="31" t="s">
        <v>7</v>
      </c>
      <c r="D59" s="80">
        <v>16</v>
      </c>
      <c r="E59" s="78"/>
    </row>
    <row r="60" spans="1:5" s="77" customFormat="1">
      <c r="A60" s="79">
        <v>18</v>
      </c>
      <c r="B60" s="32" t="s">
        <v>355</v>
      </c>
      <c r="C60" s="31" t="s">
        <v>7</v>
      </c>
      <c r="D60" s="80">
        <v>16</v>
      </c>
      <c r="E60" s="78"/>
    </row>
    <row r="61" spans="1:5" s="77" customFormat="1" ht="25.5">
      <c r="A61" s="79">
        <v>20</v>
      </c>
      <c r="B61" s="32" t="s">
        <v>281</v>
      </c>
      <c r="C61" s="31" t="s">
        <v>282</v>
      </c>
      <c r="D61" s="80">
        <v>2</v>
      </c>
      <c r="E61" s="78"/>
    </row>
    <row r="62" spans="1:5" s="77" customFormat="1">
      <c r="A62" s="79">
        <v>21</v>
      </c>
      <c r="B62" s="32" t="s">
        <v>278</v>
      </c>
      <c r="C62" s="31" t="s">
        <v>81</v>
      </c>
      <c r="D62" s="80">
        <v>1</v>
      </c>
      <c r="E62" s="78"/>
    </row>
  </sheetData>
  <mergeCells count="4">
    <mergeCell ref="A1:E1"/>
    <mergeCell ref="A2:E2"/>
    <mergeCell ref="A3:E3"/>
    <mergeCell ref="A4:E4"/>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6"/>
  <sheetViews>
    <sheetView zoomScale="130" zoomScaleNormal="130" workbookViewId="0">
      <selection activeCell="B8" sqref="B8"/>
    </sheetView>
  </sheetViews>
  <sheetFormatPr defaultColWidth="8.85546875" defaultRowHeight="15"/>
  <cols>
    <col min="1" max="1" width="4.85546875" style="38" customWidth="1"/>
    <col min="2" max="2" width="42.42578125" style="38" customWidth="1"/>
    <col min="3" max="3" width="8.85546875" style="38"/>
    <col min="4" max="4" width="11.28515625" style="38" customWidth="1"/>
    <col min="5" max="5" width="14.5703125" style="38" customWidth="1"/>
    <col min="6" max="16384" width="8.85546875" style="38"/>
  </cols>
  <sheetData>
    <row r="1" spans="1:6" s="42" customFormat="1" ht="22.9" customHeight="1">
      <c r="A1" s="138" t="s">
        <v>100</v>
      </c>
      <c r="B1" s="138"/>
      <c r="C1" s="138"/>
      <c r="D1" s="138"/>
      <c r="E1" s="138"/>
    </row>
    <row r="2" spans="1:6" s="42" customFormat="1" ht="22.9" customHeight="1">
      <c r="A2" s="138" t="s">
        <v>101</v>
      </c>
      <c r="B2" s="138"/>
      <c r="C2" s="138"/>
      <c r="D2" s="138"/>
      <c r="E2" s="138"/>
    </row>
    <row r="3" spans="1:6" s="42" customFormat="1" ht="22.9" customHeight="1">
      <c r="A3" s="138" t="s">
        <v>178</v>
      </c>
      <c r="B3" s="138"/>
      <c r="C3" s="138"/>
      <c r="D3" s="138"/>
      <c r="E3" s="138"/>
    </row>
    <row r="4" spans="1:6" s="42" customFormat="1" ht="50.45" customHeight="1">
      <c r="A4" s="139" t="s">
        <v>364</v>
      </c>
      <c r="B4" s="139"/>
      <c r="C4" s="139"/>
      <c r="D4" s="139"/>
      <c r="E4" s="139"/>
    </row>
    <row r="6" spans="1:6" s="35" customFormat="1" ht="25.5">
      <c r="A6" s="33" t="s">
        <v>126</v>
      </c>
      <c r="B6" s="33" t="s">
        <v>127</v>
      </c>
      <c r="C6" s="33" t="s">
        <v>128</v>
      </c>
      <c r="D6" s="33" t="s">
        <v>129</v>
      </c>
      <c r="E6" s="33" t="s">
        <v>130</v>
      </c>
    </row>
    <row r="7" spans="1:6" s="35" customFormat="1" ht="21.2" customHeight="1">
      <c r="A7" s="39" t="s">
        <v>6</v>
      </c>
      <c r="B7" s="34" t="s">
        <v>131</v>
      </c>
      <c r="C7" s="29"/>
      <c r="D7" s="40"/>
      <c r="E7" s="29"/>
    </row>
    <row r="8" spans="1:6" s="35" customFormat="1" ht="26.85" customHeight="1">
      <c r="A8" s="30">
        <v>1</v>
      </c>
      <c r="B8" s="32" t="s">
        <v>132</v>
      </c>
      <c r="C8" s="31" t="s">
        <v>133</v>
      </c>
      <c r="D8" s="41">
        <v>2</v>
      </c>
      <c r="E8" s="29"/>
      <c r="F8" s="37"/>
    </row>
    <row r="9" spans="1:6" s="35" customFormat="1" ht="28.5" customHeight="1">
      <c r="A9" s="30">
        <v>2</v>
      </c>
      <c r="B9" s="29" t="s">
        <v>134</v>
      </c>
      <c r="C9" s="31" t="s">
        <v>135</v>
      </c>
      <c r="D9" s="41">
        <v>2</v>
      </c>
      <c r="E9" s="29"/>
      <c r="F9" s="37"/>
    </row>
    <row r="10" spans="1:6" s="35" customFormat="1" ht="26.85" customHeight="1">
      <c r="A10" s="30">
        <v>3</v>
      </c>
      <c r="B10" s="32" t="s">
        <v>136</v>
      </c>
      <c r="C10" s="31" t="s">
        <v>133</v>
      </c>
      <c r="D10" s="41">
        <v>4</v>
      </c>
      <c r="E10" s="29"/>
      <c r="F10" s="37"/>
    </row>
    <row r="11" spans="1:6" s="35" customFormat="1" ht="26.85" customHeight="1">
      <c r="A11" s="30">
        <v>4</v>
      </c>
      <c r="B11" s="32" t="s">
        <v>137</v>
      </c>
      <c r="C11" s="31" t="s">
        <v>133</v>
      </c>
      <c r="D11" s="41">
        <v>4</v>
      </c>
      <c r="E11" s="29"/>
      <c r="F11" s="37"/>
    </row>
    <row r="12" spans="1:6" s="35" customFormat="1">
      <c r="A12" s="30">
        <v>5</v>
      </c>
      <c r="B12" s="32" t="s">
        <v>138</v>
      </c>
      <c r="C12" s="31" t="s">
        <v>133</v>
      </c>
      <c r="D12" s="41">
        <v>1</v>
      </c>
      <c r="E12" s="29"/>
      <c r="F12" s="37"/>
    </row>
    <row r="13" spans="1:6" s="35" customFormat="1" ht="38.25">
      <c r="A13" s="30">
        <v>6</v>
      </c>
      <c r="B13" s="32" t="s">
        <v>139</v>
      </c>
      <c r="C13" s="31" t="s">
        <v>135</v>
      </c>
      <c r="D13" s="41">
        <v>1</v>
      </c>
      <c r="E13" s="32" t="s">
        <v>140</v>
      </c>
      <c r="F13" s="37"/>
    </row>
    <row r="14" spans="1:6" s="35" customFormat="1" ht="29.45" customHeight="1">
      <c r="A14" s="30">
        <v>7</v>
      </c>
      <c r="B14" s="32" t="s">
        <v>141</v>
      </c>
      <c r="C14" s="31" t="s">
        <v>142</v>
      </c>
      <c r="D14" s="41">
        <v>192</v>
      </c>
      <c r="E14" s="29"/>
      <c r="F14" s="37"/>
    </row>
    <row r="15" spans="1:6" s="35" customFormat="1" ht="40.35" customHeight="1">
      <c r="A15" s="30">
        <v>8</v>
      </c>
      <c r="B15" s="32" t="s">
        <v>141</v>
      </c>
      <c r="C15" s="31" t="s">
        <v>142</v>
      </c>
      <c r="D15" s="41">
        <v>300</v>
      </c>
      <c r="E15" s="32" t="s">
        <v>177</v>
      </c>
      <c r="F15" s="37"/>
    </row>
    <row r="16" spans="1:6" s="35" customFormat="1" ht="28.5" customHeight="1">
      <c r="A16" s="30">
        <v>9</v>
      </c>
      <c r="B16" s="32" t="s">
        <v>143</v>
      </c>
      <c r="C16" s="31" t="s">
        <v>144</v>
      </c>
      <c r="D16" s="41">
        <v>1</v>
      </c>
      <c r="E16" s="29"/>
      <c r="F16" s="37"/>
    </row>
    <row r="17" spans="1:6" s="35" customFormat="1" ht="26.85" customHeight="1">
      <c r="A17" s="30">
        <v>10</v>
      </c>
      <c r="B17" s="32" t="s">
        <v>145</v>
      </c>
      <c r="C17" s="31" t="s">
        <v>144</v>
      </c>
      <c r="D17" s="41">
        <v>1</v>
      </c>
      <c r="E17" s="29"/>
      <c r="F17" s="37"/>
    </row>
    <row r="18" spans="1:6" s="35" customFormat="1" ht="26.85" customHeight="1">
      <c r="A18" s="30">
        <v>11</v>
      </c>
      <c r="B18" s="32" t="s">
        <v>146</v>
      </c>
      <c r="C18" s="31" t="s">
        <v>144</v>
      </c>
      <c r="D18" s="41">
        <v>1</v>
      </c>
      <c r="E18" s="29"/>
      <c r="F18" s="37"/>
    </row>
    <row r="19" spans="1:6" s="35" customFormat="1" ht="26.85" customHeight="1">
      <c r="A19" s="30">
        <v>12</v>
      </c>
      <c r="B19" s="32" t="s">
        <v>147</v>
      </c>
      <c r="C19" s="31" t="s">
        <v>148</v>
      </c>
      <c r="D19" s="41">
        <v>210</v>
      </c>
      <c r="E19" s="29"/>
      <c r="F19" s="37"/>
    </row>
    <row r="20" spans="1:6" s="35" customFormat="1" ht="21.2" customHeight="1">
      <c r="A20" s="39" t="s">
        <v>14</v>
      </c>
      <c r="B20" s="34" t="s">
        <v>149</v>
      </c>
      <c r="C20" s="29"/>
      <c r="D20" s="40"/>
      <c r="E20" s="29"/>
      <c r="F20" s="37"/>
    </row>
    <row r="21" spans="1:6" s="35" customFormat="1" ht="26.85" customHeight="1">
      <c r="A21" s="30">
        <v>1</v>
      </c>
      <c r="B21" s="32" t="s">
        <v>150</v>
      </c>
      <c r="C21" s="31" t="s">
        <v>135</v>
      </c>
      <c r="D21" s="41">
        <v>9</v>
      </c>
      <c r="E21" s="29"/>
      <c r="F21" s="37"/>
    </row>
    <row r="22" spans="1:6" s="35" customFormat="1">
      <c r="A22" s="30">
        <v>2</v>
      </c>
      <c r="B22" s="32" t="s">
        <v>151</v>
      </c>
      <c r="C22" s="31" t="s">
        <v>133</v>
      </c>
      <c r="D22" s="41">
        <v>9</v>
      </c>
      <c r="E22" s="29"/>
      <c r="F22" s="37"/>
    </row>
    <row r="23" spans="1:6" s="35" customFormat="1">
      <c r="A23" s="30">
        <v>3</v>
      </c>
      <c r="B23" s="32" t="s">
        <v>152</v>
      </c>
      <c r="C23" s="31" t="s">
        <v>133</v>
      </c>
      <c r="D23" s="41">
        <v>9</v>
      </c>
      <c r="E23" s="29"/>
      <c r="F23" s="37"/>
    </row>
    <row r="24" spans="1:6" s="35" customFormat="1">
      <c r="A24" s="30">
        <v>4</v>
      </c>
      <c r="B24" s="32" t="s">
        <v>153</v>
      </c>
      <c r="C24" s="31" t="s">
        <v>133</v>
      </c>
      <c r="D24" s="41">
        <v>9</v>
      </c>
      <c r="E24" s="29"/>
      <c r="F24" s="37"/>
    </row>
    <row r="25" spans="1:6" s="35" customFormat="1">
      <c r="A25" s="30">
        <v>5</v>
      </c>
      <c r="B25" s="32" t="s">
        <v>154</v>
      </c>
      <c r="C25" s="31" t="s">
        <v>155</v>
      </c>
      <c r="D25" s="41">
        <v>54</v>
      </c>
      <c r="E25" s="29"/>
      <c r="F25" s="37"/>
    </row>
    <row r="26" spans="1:6" s="35" customFormat="1" ht="28.35" customHeight="1">
      <c r="A26" s="30">
        <v>6</v>
      </c>
      <c r="B26" s="32" t="s">
        <v>156</v>
      </c>
      <c r="C26" s="31" t="s">
        <v>133</v>
      </c>
      <c r="D26" s="41">
        <v>18</v>
      </c>
      <c r="E26" s="29"/>
      <c r="F26" s="37"/>
    </row>
    <row r="27" spans="1:6" s="35" customFormat="1" ht="22.5" customHeight="1">
      <c r="A27" s="30">
        <v>7</v>
      </c>
      <c r="B27" s="32" t="s">
        <v>157</v>
      </c>
      <c r="C27" s="31" t="s">
        <v>142</v>
      </c>
      <c r="D27" s="41">
        <v>216</v>
      </c>
      <c r="E27" s="29"/>
      <c r="F27" s="37"/>
    </row>
    <row r="28" spans="1:6" s="35" customFormat="1" ht="21.2" customHeight="1">
      <c r="A28" s="30">
        <v>8</v>
      </c>
      <c r="B28" s="32" t="s">
        <v>158</v>
      </c>
      <c r="C28" s="31" t="s">
        <v>142</v>
      </c>
      <c r="D28" s="41">
        <v>138</v>
      </c>
      <c r="E28" s="29"/>
      <c r="F28" s="37"/>
    </row>
    <row r="29" spans="1:6" s="35" customFormat="1" ht="21.2" customHeight="1">
      <c r="A29" s="30">
        <v>9</v>
      </c>
      <c r="B29" s="32" t="s">
        <v>159</v>
      </c>
      <c r="C29" s="31" t="s">
        <v>142</v>
      </c>
      <c r="D29" s="41">
        <v>162</v>
      </c>
      <c r="E29" s="29"/>
      <c r="F29" s="37"/>
    </row>
    <row r="30" spans="1:6" s="35" customFormat="1" ht="21.2" customHeight="1">
      <c r="A30" s="30">
        <v>10</v>
      </c>
      <c r="B30" s="32" t="s">
        <v>160</v>
      </c>
      <c r="C30" s="31" t="s">
        <v>142</v>
      </c>
      <c r="D30" s="41">
        <v>312</v>
      </c>
      <c r="E30" s="29"/>
      <c r="F30" s="37"/>
    </row>
    <row r="31" spans="1:6" s="35" customFormat="1" ht="21.2" customHeight="1">
      <c r="A31" s="30">
        <v>11</v>
      </c>
      <c r="B31" s="32" t="s">
        <v>161</v>
      </c>
      <c r="C31" s="31" t="s">
        <v>142</v>
      </c>
      <c r="D31" s="41">
        <v>318</v>
      </c>
      <c r="E31" s="29"/>
      <c r="F31" s="37"/>
    </row>
    <row r="32" spans="1:6" s="35" customFormat="1" ht="21.2" customHeight="1">
      <c r="A32" s="30">
        <v>12</v>
      </c>
      <c r="B32" s="32" t="s">
        <v>162</v>
      </c>
      <c r="C32" s="31" t="s">
        <v>142</v>
      </c>
      <c r="D32" s="41">
        <v>336</v>
      </c>
      <c r="E32" s="29"/>
      <c r="F32" s="37"/>
    </row>
    <row r="33" spans="1:6" s="35" customFormat="1" ht="21.2" customHeight="1">
      <c r="A33" s="30">
        <v>13</v>
      </c>
      <c r="B33" s="32" t="s">
        <v>163</v>
      </c>
      <c r="C33" s="31" t="s">
        <v>142</v>
      </c>
      <c r="D33" s="41">
        <v>696</v>
      </c>
      <c r="E33" s="29"/>
      <c r="F33" s="37"/>
    </row>
    <row r="34" spans="1:6" s="35" customFormat="1" ht="28.5" customHeight="1">
      <c r="A34" s="30">
        <v>14</v>
      </c>
      <c r="B34" s="32" t="s">
        <v>164</v>
      </c>
      <c r="C34" s="31" t="s">
        <v>144</v>
      </c>
      <c r="D34" s="41">
        <v>1</v>
      </c>
      <c r="E34" s="29"/>
      <c r="F34" s="37"/>
    </row>
    <row r="35" spans="1:6" s="35" customFormat="1" ht="21.2" customHeight="1">
      <c r="A35" s="30">
        <v>15</v>
      </c>
      <c r="B35" s="32" t="s">
        <v>165</v>
      </c>
      <c r="C35" s="31" t="s">
        <v>144</v>
      </c>
      <c r="D35" s="41">
        <v>1</v>
      </c>
      <c r="E35" s="29"/>
      <c r="F35" s="37"/>
    </row>
    <row r="36" spans="1:6" s="35" customFormat="1" ht="25.5">
      <c r="A36" s="30">
        <v>16</v>
      </c>
      <c r="B36" s="32" t="s">
        <v>166</v>
      </c>
      <c r="C36" s="31" t="s">
        <v>133</v>
      </c>
      <c r="D36" s="41">
        <v>409</v>
      </c>
      <c r="E36" s="29"/>
      <c r="F36" s="37"/>
    </row>
    <row r="37" spans="1:6" s="35" customFormat="1" ht="25.5">
      <c r="A37" s="30">
        <v>17</v>
      </c>
      <c r="B37" s="29" t="s">
        <v>167</v>
      </c>
      <c r="C37" s="31" t="s">
        <v>133</v>
      </c>
      <c r="D37" s="41">
        <v>138</v>
      </c>
      <c r="E37" s="29"/>
      <c r="F37" s="37"/>
    </row>
    <row r="38" spans="1:6" s="35" customFormat="1" ht="26.85" customHeight="1">
      <c r="A38" s="30">
        <v>18</v>
      </c>
      <c r="B38" s="32" t="s">
        <v>168</v>
      </c>
      <c r="C38" s="31" t="s">
        <v>133</v>
      </c>
      <c r="D38" s="41">
        <v>138</v>
      </c>
      <c r="E38" s="29"/>
      <c r="F38" s="37"/>
    </row>
    <row r="39" spans="1:6" s="35" customFormat="1" ht="26.85" customHeight="1">
      <c r="A39" s="30">
        <v>19</v>
      </c>
      <c r="B39" s="32" t="s">
        <v>169</v>
      </c>
      <c r="C39" s="31" t="s">
        <v>133</v>
      </c>
      <c r="D39" s="41">
        <v>2</v>
      </c>
      <c r="E39" s="29"/>
      <c r="F39" s="37"/>
    </row>
    <row r="40" spans="1:6" s="35" customFormat="1" ht="26.85" customHeight="1">
      <c r="A40" s="30">
        <v>20</v>
      </c>
      <c r="B40" s="32" t="s">
        <v>170</v>
      </c>
      <c r="C40" s="31" t="s">
        <v>133</v>
      </c>
      <c r="D40" s="41">
        <v>1</v>
      </c>
      <c r="E40" s="29"/>
      <c r="F40" s="37"/>
    </row>
    <row r="41" spans="1:6" s="35" customFormat="1" ht="45.6" customHeight="1">
      <c r="A41" s="30">
        <v>21</v>
      </c>
      <c r="B41" s="32" t="s">
        <v>171</v>
      </c>
      <c r="C41" s="31" t="s">
        <v>133</v>
      </c>
      <c r="D41" s="41">
        <v>1</v>
      </c>
      <c r="E41" s="29"/>
      <c r="F41" s="37"/>
    </row>
    <row r="42" spans="1:6" s="35" customFormat="1" ht="30.75" customHeight="1">
      <c r="A42" s="30">
        <v>22</v>
      </c>
      <c r="B42" s="32" t="s">
        <v>172</v>
      </c>
      <c r="C42" s="31" t="s">
        <v>133</v>
      </c>
      <c r="D42" s="41">
        <v>1</v>
      </c>
      <c r="E42" s="29"/>
      <c r="F42" s="37"/>
    </row>
    <row r="43" spans="1:6" s="35" customFormat="1" ht="28.5" customHeight="1">
      <c r="A43" s="30">
        <v>23</v>
      </c>
      <c r="B43" s="32" t="s">
        <v>173</v>
      </c>
      <c r="C43" s="31" t="s">
        <v>133</v>
      </c>
      <c r="D43" s="41">
        <v>2</v>
      </c>
      <c r="E43" s="29"/>
      <c r="F43" s="37"/>
    </row>
    <row r="44" spans="1:6" s="35" customFormat="1" ht="21.2" customHeight="1">
      <c r="A44" s="30">
        <v>24</v>
      </c>
      <c r="B44" s="32" t="s">
        <v>174</v>
      </c>
      <c r="C44" s="31" t="s">
        <v>133</v>
      </c>
      <c r="D44" s="41">
        <v>9</v>
      </c>
      <c r="E44" s="29"/>
      <c r="F44" s="37"/>
    </row>
    <row r="45" spans="1:6" s="35" customFormat="1" ht="28.5" customHeight="1">
      <c r="A45" s="30">
        <v>25</v>
      </c>
      <c r="B45" s="29" t="s">
        <v>175</v>
      </c>
      <c r="C45" s="31" t="s">
        <v>144</v>
      </c>
      <c r="D45" s="41">
        <v>1</v>
      </c>
      <c r="E45" s="29"/>
      <c r="F45" s="37"/>
    </row>
    <row r="46" spans="1:6" s="35" customFormat="1" ht="21.2" customHeight="1">
      <c r="A46" s="30">
        <v>26</v>
      </c>
      <c r="B46" s="32" t="s">
        <v>176</v>
      </c>
      <c r="C46" s="31" t="s">
        <v>144</v>
      </c>
      <c r="D46" s="41">
        <v>1</v>
      </c>
      <c r="E46" s="29"/>
      <c r="F46" s="37"/>
    </row>
  </sheetData>
  <mergeCells count="4">
    <mergeCell ref="A1:E1"/>
    <mergeCell ref="A2:E2"/>
    <mergeCell ref="A3:E3"/>
    <mergeCell ref="A4:E4"/>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opLeftCell="A4" workbookViewId="0">
      <selection activeCell="E14" sqref="E14"/>
    </sheetView>
  </sheetViews>
  <sheetFormatPr defaultColWidth="8.85546875" defaultRowHeight="15"/>
  <cols>
    <col min="1" max="1" width="6.140625" style="50" customWidth="1"/>
    <col min="2" max="2" width="36.5703125" style="50" customWidth="1"/>
    <col min="3" max="3" width="9.7109375" style="50" customWidth="1"/>
    <col min="4" max="4" width="11.140625" style="50" customWidth="1"/>
    <col min="5" max="16384" width="8.85546875" style="50"/>
  </cols>
  <sheetData>
    <row r="1" spans="1:5" s="42" customFormat="1" ht="22.9" customHeight="1">
      <c r="A1" s="138" t="s">
        <v>100</v>
      </c>
      <c r="B1" s="138"/>
      <c r="C1" s="138"/>
      <c r="D1" s="138"/>
      <c r="E1" s="138"/>
    </row>
    <row r="2" spans="1:5" s="42" customFormat="1" ht="22.9" customHeight="1">
      <c r="A2" s="138" t="s">
        <v>101</v>
      </c>
      <c r="B2" s="138"/>
      <c r="C2" s="138"/>
      <c r="D2" s="138"/>
      <c r="E2" s="138"/>
    </row>
    <row r="3" spans="1:5" s="42" customFormat="1" ht="22.9" customHeight="1">
      <c r="A3" s="138" t="s">
        <v>208</v>
      </c>
      <c r="B3" s="138"/>
      <c r="C3" s="138"/>
      <c r="D3" s="138"/>
      <c r="E3" s="138"/>
    </row>
    <row r="4" spans="1:5" s="42" customFormat="1" ht="54" customHeight="1">
      <c r="A4" s="140" t="s">
        <v>364</v>
      </c>
      <c r="B4" s="140"/>
      <c r="C4" s="140"/>
      <c r="D4" s="140"/>
      <c r="E4" s="140"/>
    </row>
    <row r="5" spans="1:5" s="46" customFormat="1">
      <c r="A5" s="44" t="s">
        <v>179</v>
      </c>
      <c r="B5" s="44" t="s">
        <v>180</v>
      </c>
      <c r="C5" s="44" t="s">
        <v>181</v>
      </c>
      <c r="D5" s="44" t="s">
        <v>182</v>
      </c>
      <c r="E5" s="44" t="s">
        <v>183</v>
      </c>
    </row>
    <row r="6" spans="1:5" s="46" customFormat="1" ht="19.7" customHeight="1">
      <c r="A6" s="29"/>
      <c r="B6" s="45" t="s">
        <v>184</v>
      </c>
      <c r="C6" s="29"/>
      <c r="D6" s="29"/>
      <c r="E6" s="36"/>
    </row>
    <row r="7" spans="1:5" s="46" customFormat="1">
      <c r="A7" s="47">
        <v>1</v>
      </c>
      <c r="B7" s="48" t="s">
        <v>185</v>
      </c>
      <c r="C7" s="49" t="s">
        <v>186</v>
      </c>
      <c r="D7" s="61">
        <v>1</v>
      </c>
      <c r="E7" s="43"/>
    </row>
    <row r="8" spans="1:5" s="46" customFormat="1" ht="19.7" customHeight="1">
      <c r="A8" s="47">
        <v>2</v>
      </c>
      <c r="B8" s="48" t="s">
        <v>187</v>
      </c>
      <c r="C8" s="49" t="s">
        <v>188</v>
      </c>
      <c r="D8" s="61">
        <v>1</v>
      </c>
      <c r="E8" s="29"/>
    </row>
    <row r="9" spans="1:5" s="46" customFormat="1" ht="19.7" customHeight="1">
      <c r="A9" s="47">
        <v>3</v>
      </c>
      <c r="B9" s="48" t="s">
        <v>189</v>
      </c>
      <c r="C9" s="49" t="s">
        <v>190</v>
      </c>
      <c r="D9" s="61">
        <v>1</v>
      </c>
      <c r="E9" s="29"/>
    </row>
    <row r="10" spans="1:5" s="46" customFormat="1" ht="19.7" customHeight="1">
      <c r="A10" s="47">
        <v>4</v>
      </c>
      <c r="B10" s="48" t="s">
        <v>191</v>
      </c>
      <c r="C10" s="49" t="s">
        <v>186</v>
      </c>
      <c r="D10" s="61">
        <v>1</v>
      </c>
      <c r="E10" s="29"/>
    </row>
    <row r="11" spans="1:5" s="46" customFormat="1">
      <c r="A11" s="47">
        <v>5</v>
      </c>
      <c r="B11" s="48" t="s">
        <v>192</v>
      </c>
      <c r="C11" s="49" t="s">
        <v>193</v>
      </c>
      <c r="D11" s="61">
        <v>78</v>
      </c>
      <c r="E11" s="29"/>
    </row>
    <row r="12" spans="1:5" s="46" customFormat="1" ht="27.95" customHeight="1">
      <c r="A12" s="47">
        <v>6</v>
      </c>
      <c r="B12" s="48" t="s">
        <v>194</v>
      </c>
      <c r="C12" s="49" t="s">
        <v>193</v>
      </c>
      <c r="D12" s="61">
        <v>24</v>
      </c>
      <c r="E12" s="29"/>
    </row>
    <row r="13" spans="1:5" s="46" customFormat="1">
      <c r="A13" s="47">
        <v>7</v>
      </c>
      <c r="B13" s="48" t="s">
        <v>195</v>
      </c>
      <c r="C13" s="49" t="s">
        <v>193</v>
      </c>
      <c r="D13" s="61">
        <v>9</v>
      </c>
      <c r="E13" s="29"/>
    </row>
    <row r="14" spans="1:5" s="46" customFormat="1">
      <c r="A14" s="47">
        <v>8</v>
      </c>
      <c r="B14" s="48" t="s">
        <v>196</v>
      </c>
      <c r="C14" s="49" t="s">
        <v>193</v>
      </c>
      <c r="D14" s="61">
        <v>9</v>
      </c>
      <c r="E14" s="29"/>
    </row>
    <row r="15" spans="1:5" s="46" customFormat="1">
      <c r="A15" s="47">
        <v>9</v>
      </c>
      <c r="B15" s="48" t="s">
        <v>197</v>
      </c>
      <c r="C15" s="49" t="s">
        <v>193</v>
      </c>
      <c r="D15" s="61">
        <v>9</v>
      </c>
      <c r="E15" s="29"/>
    </row>
    <row r="16" spans="1:5" s="46" customFormat="1">
      <c r="A16" s="47">
        <v>10</v>
      </c>
      <c r="B16" s="48" t="s">
        <v>198</v>
      </c>
      <c r="C16" s="49" t="s">
        <v>193</v>
      </c>
      <c r="D16" s="61">
        <v>9</v>
      </c>
      <c r="E16" s="29"/>
    </row>
    <row r="17" spans="1:5" s="46" customFormat="1">
      <c r="A17" s="47">
        <v>11</v>
      </c>
      <c r="B17" s="48" t="s">
        <v>199</v>
      </c>
      <c r="C17" s="49" t="s">
        <v>200</v>
      </c>
      <c r="D17" s="61">
        <v>300</v>
      </c>
      <c r="E17" s="29"/>
    </row>
    <row r="18" spans="1:5" s="46" customFormat="1" ht="27" customHeight="1">
      <c r="A18" s="47">
        <v>12</v>
      </c>
      <c r="B18" s="29" t="s">
        <v>201</v>
      </c>
      <c r="C18" s="49" t="s">
        <v>200</v>
      </c>
      <c r="D18" s="61">
        <v>872</v>
      </c>
      <c r="E18" s="29"/>
    </row>
    <row r="19" spans="1:5" s="46" customFormat="1" ht="25.5">
      <c r="A19" s="47">
        <v>13</v>
      </c>
      <c r="B19" s="48" t="s">
        <v>202</v>
      </c>
      <c r="C19" s="49" t="s">
        <v>200</v>
      </c>
      <c r="D19" s="62">
        <v>1110</v>
      </c>
      <c r="E19" s="29"/>
    </row>
    <row r="20" spans="1:5" s="46" customFormat="1" ht="19.7" customHeight="1">
      <c r="A20" s="47">
        <v>14</v>
      </c>
      <c r="B20" s="48" t="s">
        <v>203</v>
      </c>
      <c r="C20" s="49" t="s">
        <v>200</v>
      </c>
      <c r="D20" s="62">
        <v>1428</v>
      </c>
      <c r="E20" s="29"/>
    </row>
    <row r="21" spans="1:5" s="46" customFormat="1" ht="19.7" customHeight="1">
      <c r="A21" s="47">
        <v>15</v>
      </c>
      <c r="B21" s="48" t="s">
        <v>204</v>
      </c>
      <c r="C21" s="49" t="s">
        <v>200</v>
      </c>
      <c r="D21" s="61">
        <v>30</v>
      </c>
      <c r="E21" s="29"/>
    </row>
    <row r="22" spans="1:5" s="46" customFormat="1" ht="19.7" customHeight="1">
      <c r="A22" s="47">
        <v>16</v>
      </c>
      <c r="B22" s="48" t="s">
        <v>205</v>
      </c>
      <c r="C22" s="49" t="s">
        <v>190</v>
      </c>
      <c r="D22" s="61">
        <v>1</v>
      </c>
      <c r="E22" s="29"/>
    </row>
    <row r="23" spans="1:5" s="46" customFormat="1" ht="19.7" customHeight="1">
      <c r="A23" s="47">
        <v>17</v>
      </c>
      <c r="B23" s="48" t="s">
        <v>207</v>
      </c>
      <c r="C23" s="49" t="s">
        <v>190</v>
      </c>
      <c r="D23" s="61">
        <v>1</v>
      </c>
      <c r="E23" s="29"/>
    </row>
  </sheetData>
  <mergeCells count="4">
    <mergeCell ref="A1:E1"/>
    <mergeCell ref="A2:E2"/>
    <mergeCell ref="A3:E3"/>
    <mergeCell ref="A4:E4"/>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activeCell="E10" sqref="E10"/>
    </sheetView>
  </sheetViews>
  <sheetFormatPr defaultColWidth="8.85546875" defaultRowHeight="15"/>
  <cols>
    <col min="1" max="1" width="5.140625" style="50" customWidth="1"/>
    <col min="2" max="2" width="29.5703125" style="50" bestFit="1" customWidth="1"/>
    <col min="3" max="5" width="11.28515625" style="50" customWidth="1"/>
    <col min="6" max="16384" width="8.85546875" style="50"/>
  </cols>
  <sheetData>
    <row r="1" spans="1:5" s="42" customFormat="1" ht="22.9" customHeight="1">
      <c r="A1" s="138" t="s">
        <v>100</v>
      </c>
      <c r="B1" s="138"/>
      <c r="C1" s="138"/>
      <c r="D1" s="138"/>
      <c r="E1" s="138"/>
    </row>
    <row r="2" spans="1:5" s="42" customFormat="1" ht="22.9" customHeight="1">
      <c r="A2" s="138" t="s">
        <v>101</v>
      </c>
      <c r="B2" s="138"/>
      <c r="C2" s="138"/>
      <c r="D2" s="138"/>
      <c r="E2" s="138"/>
    </row>
    <row r="3" spans="1:5" s="42" customFormat="1" ht="22.9" customHeight="1">
      <c r="A3" s="138" t="s">
        <v>217</v>
      </c>
      <c r="B3" s="138"/>
      <c r="C3" s="138"/>
      <c r="D3" s="138"/>
      <c r="E3" s="138"/>
    </row>
    <row r="4" spans="1:5" s="42" customFormat="1" ht="59.45" customHeight="1">
      <c r="A4" s="139" t="s">
        <v>364</v>
      </c>
      <c r="B4" s="139"/>
      <c r="C4" s="139"/>
      <c r="D4" s="139"/>
      <c r="E4" s="139"/>
    </row>
    <row r="6" spans="1:5" s="46" customFormat="1" ht="21" customHeight="1">
      <c r="A6" s="51" t="s">
        <v>179</v>
      </c>
      <c r="B6" s="51" t="s">
        <v>180</v>
      </c>
      <c r="C6" s="51" t="s">
        <v>181</v>
      </c>
      <c r="D6" s="51" t="s">
        <v>182</v>
      </c>
      <c r="E6" s="51" t="s">
        <v>4</v>
      </c>
    </row>
    <row r="7" spans="1:5" s="46" customFormat="1" ht="20.25" customHeight="1">
      <c r="A7" s="53"/>
      <c r="B7" s="52" t="s">
        <v>209</v>
      </c>
      <c r="C7" s="53"/>
      <c r="D7" s="63"/>
      <c r="E7" s="54"/>
    </row>
    <row r="8" spans="1:5" s="46" customFormat="1">
      <c r="A8" s="55">
        <v>1</v>
      </c>
      <c r="B8" s="56" t="s">
        <v>210</v>
      </c>
      <c r="C8" s="57" t="s">
        <v>193</v>
      </c>
      <c r="D8" s="59">
        <v>8</v>
      </c>
      <c r="E8" s="58"/>
    </row>
    <row r="9" spans="1:5" s="46" customFormat="1" ht="28.7" customHeight="1">
      <c r="A9" s="55">
        <v>2</v>
      </c>
      <c r="B9" s="56" t="s">
        <v>211</v>
      </c>
      <c r="C9" s="57" t="s">
        <v>193</v>
      </c>
      <c r="D9" s="59">
        <v>13</v>
      </c>
      <c r="E9" s="53"/>
    </row>
    <row r="10" spans="1:5" s="46" customFormat="1" ht="28.7" customHeight="1">
      <c r="A10" s="55">
        <v>3</v>
      </c>
      <c r="B10" s="56" t="s">
        <v>212</v>
      </c>
      <c r="C10" s="57" t="s">
        <v>193</v>
      </c>
      <c r="D10" s="59">
        <v>13</v>
      </c>
      <c r="E10" s="53"/>
    </row>
    <row r="11" spans="1:5" s="46" customFormat="1" ht="30.6" customHeight="1">
      <c r="A11" s="55">
        <v>4</v>
      </c>
      <c r="B11" s="56" t="s">
        <v>213</v>
      </c>
      <c r="C11" s="57" t="s">
        <v>200</v>
      </c>
      <c r="D11" s="59">
        <v>385</v>
      </c>
      <c r="E11" s="53"/>
    </row>
    <row r="12" spans="1:5" s="46" customFormat="1" ht="30.6" customHeight="1">
      <c r="A12" s="55">
        <v>5</v>
      </c>
      <c r="B12" s="56" t="s">
        <v>214</v>
      </c>
      <c r="C12" s="57" t="s">
        <v>200</v>
      </c>
      <c r="D12" s="59">
        <v>385</v>
      </c>
      <c r="E12" s="53"/>
    </row>
    <row r="13" spans="1:5" s="46" customFormat="1" ht="20.25" customHeight="1">
      <c r="A13" s="55">
        <v>6</v>
      </c>
      <c r="B13" s="56" t="s">
        <v>215</v>
      </c>
      <c r="C13" s="57" t="s">
        <v>188</v>
      </c>
      <c r="D13" s="59">
        <v>3</v>
      </c>
      <c r="E13" s="53"/>
    </row>
    <row r="14" spans="1:5" s="46" customFormat="1" ht="20.25" customHeight="1">
      <c r="A14" s="55">
        <v>7</v>
      </c>
      <c r="B14" s="56" t="s">
        <v>216</v>
      </c>
      <c r="C14" s="57" t="s">
        <v>190</v>
      </c>
      <c r="D14" s="59">
        <v>1</v>
      </c>
      <c r="E14" s="53"/>
    </row>
    <row r="15" spans="1:5" s="46" customFormat="1" ht="20.25" customHeight="1">
      <c r="A15" s="55">
        <v>8</v>
      </c>
      <c r="B15" s="56" t="s">
        <v>205</v>
      </c>
      <c r="C15" s="57" t="s">
        <v>190</v>
      </c>
      <c r="D15" s="59">
        <v>1</v>
      </c>
      <c r="E15" s="53"/>
    </row>
  </sheetData>
  <mergeCells count="4">
    <mergeCell ref="A1:E1"/>
    <mergeCell ref="A2:E2"/>
    <mergeCell ref="A3:E3"/>
    <mergeCell ref="A4:E4"/>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D6" sqref="D6"/>
    </sheetView>
  </sheetViews>
  <sheetFormatPr defaultColWidth="8.85546875" defaultRowHeight="15"/>
  <cols>
    <col min="1" max="1" width="5.7109375" style="38" customWidth="1"/>
    <col min="2" max="2" width="36.28515625" style="38" bestFit="1" customWidth="1"/>
    <col min="3" max="3" width="12.28515625" style="38" customWidth="1"/>
    <col min="4" max="4" width="12.7109375" style="38" customWidth="1"/>
    <col min="5" max="5" width="21.42578125" style="38" customWidth="1"/>
    <col min="6" max="16384" width="8.85546875" style="38"/>
  </cols>
  <sheetData>
    <row r="1" spans="1:5" s="42" customFormat="1" ht="22.9" customHeight="1">
      <c r="A1" s="138" t="s">
        <v>100</v>
      </c>
      <c r="B1" s="138"/>
      <c r="C1" s="138"/>
      <c r="D1" s="138"/>
      <c r="E1" s="138"/>
    </row>
    <row r="2" spans="1:5" s="42" customFormat="1" ht="22.9" customHeight="1">
      <c r="A2" s="138" t="s">
        <v>101</v>
      </c>
      <c r="B2" s="138"/>
      <c r="C2" s="138"/>
      <c r="D2" s="138"/>
      <c r="E2" s="138"/>
    </row>
    <row r="3" spans="1:5" s="42" customFormat="1" ht="22.9" customHeight="1">
      <c r="A3" s="138" t="s">
        <v>236</v>
      </c>
      <c r="B3" s="138"/>
      <c r="C3" s="138"/>
      <c r="D3" s="138"/>
      <c r="E3" s="138"/>
    </row>
    <row r="4" spans="1:5" s="42" customFormat="1" ht="41.45" customHeight="1">
      <c r="A4" s="139" t="s">
        <v>364</v>
      </c>
      <c r="B4" s="139"/>
      <c r="C4" s="139"/>
      <c r="D4" s="139"/>
      <c r="E4" s="139"/>
    </row>
    <row r="5" spans="1:5" s="42" customFormat="1" ht="22.9" customHeight="1">
      <c r="A5" s="103"/>
      <c r="B5" s="103"/>
      <c r="C5" s="103"/>
      <c r="D5" s="103"/>
      <c r="E5" s="103"/>
    </row>
    <row r="6" spans="1:5" s="35" customFormat="1">
      <c r="A6" s="44" t="s">
        <v>179</v>
      </c>
      <c r="B6" s="44" t="s">
        <v>180</v>
      </c>
      <c r="C6" s="44" t="s">
        <v>181</v>
      </c>
      <c r="D6" s="44" t="s">
        <v>182</v>
      </c>
      <c r="E6" s="44" t="s">
        <v>183</v>
      </c>
    </row>
    <row r="7" spans="1:5" s="35" customFormat="1" ht="19.5" customHeight="1">
      <c r="A7" s="29"/>
      <c r="B7" s="45" t="s">
        <v>220</v>
      </c>
      <c r="C7" s="29"/>
      <c r="D7" s="40"/>
      <c r="E7" s="36"/>
    </row>
    <row r="8" spans="1:5" s="35" customFormat="1" ht="23.45" customHeight="1">
      <c r="A8" s="30">
        <v>1</v>
      </c>
      <c r="B8" s="48" t="s">
        <v>362</v>
      </c>
      <c r="C8" s="49" t="s">
        <v>193</v>
      </c>
      <c r="D8" s="64">
        <v>3</v>
      </c>
      <c r="E8" s="29"/>
    </row>
    <row r="9" spans="1:5" s="35" customFormat="1" ht="19.5" customHeight="1">
      <c r="A9" s="30">
        <v>2</v>
      </c>
      <c r="B9" s="48" t="s">
        <v>221</v>
      </c>
      <c r="C9" s="49" t="s">
        <v>7</v>
      </c>
      <c r="D9" s="64">
        <v>12</v>
      </c>
      <c r="E9" s="29"/>
    </row>
    <row r="10" spans="1:5" s="35" customFormat="1" ht="19.5" customHeight="1">
      <c r="A10" s="30">
        <v>3</v>
      </c>
      <c r="B10" s="48" t="s">
        <v>222</v>
      </c>
      <c r="C10" s="49" t="s">
        <v>186</v>
      </c>
      <c r="D10" s="64">
        <v>1</v>
      </c>
      <c r="E10" s="29"/>
    </row>
    <row r="11" spans="1:5" s="35" customFormat="1" ht="19.5" customHeight="1">
      <c r="A11" s="30">
        <v>4</v>
      </c>
      <c r="B11" s="48" t="s">
        <v>223</v>
      </c>
      <c r="C11" s="49" t="s">
        <v>193</v>
      </c>
      <c r="D11" s="64">
        <v>6</v>
      </c>
      <c r="E11" s="29"/>
    </row>
    <row r="12" spans="1:5" s="35" customFormat="1" ht="19.5" customHeight="1">
      <c r="A12" s="30">
        <v>5</v>
      </c>
      <c r="B12" s="48" t="s">
        <v>224</v>
      </c>
      <c r="C12" s="49" t="s">
        <v>7</v>
      </c>
      <c r="D12" s="64">
        <v>3</v>
      </c>
      <c r="E12" s="29"/>
    </row>
    <row r="13" spans="1:5" s="35" customFormat="1" ht="27.75" customHeight="1">
      <c r="A13" s="30">
        <v>6</v>
      </c>
      <c r="B13" s="48" t="s">
        <v>225</v>
      </c>
      <c r="C13" s="49" t="s">
        <v>193</v>
      </c>
      <c r="D13" s="64">
        <v>3</v>
      </c>
      <c r="E13" s="29"/>
    </row>
    <row r="14" spans="1:5" s="35" customFormat="1" ht="38.25">
      <c r="A14" s="30">
        <v>7</v>
      </c>
      <c r="B14" s="48" t="s">
        <v>226</v>
      </c>
      <c r="C14" s="49" t="s">
        <v>227</v>
      </c>
      <c r="D14" s="64">
        <v>305</v>
      </c>
      <c r="E14" s="49" t="s">
        <v>228</v>
      </c>
    </row>
    <row r="15" spans="1:5" s="35" customFormat="1" ht="38.25">
      <c r="A15" s="30">
        <v>8</v>
      </c>
      <c r="B15" s="48" t="s">
        <v>229</v>
      </c>
      <c r="C15" s="49" t="s">
        <v>227</v>
      </c>
      <c r="D15" s="64">
        <v>104</v>
      </c>
      <c r="E15" s="49" t="s">
        <v>228</v>
      </c>
    </row>
    <row r="16" spans="1:5" s="35" customFormat="1" ht="19.5" customHeight="1">
      <c r="A16" s="30">
        <v>9</v>
      </c>
      <c r="B16" s="48" t="s">
        <v>230</v>
      </c>
      <c r="C16" s="49" t="s">
        <v>190</v>
      </c>
      <c r="D16" s="64">
        <v>1</v>
      </c>
      <c r="E16" s="29"/>
    </row>
    <row r="17" spans="1:5" s="35" customFormat="1" ht="19.5" customHeight="1">
      <c r="A17" s="30">
        <v>10</v>
      </c>
      <c r="B17" s="48" t="s">
        <v>231</v>
      </c>
      <c r="C17" s="49" t="s">
        <v>190</v>
      </c>
      <c r="D17" s="64">
        <v>1</v>
      </c>
      <c r="E17" s="29"/>
    </row>
    <row r="18" spans="1:5" s="35" customFormat="1" ht="19.5" customHeight="1">
      <c r="A18" s="30">
        <v>11</v>
      </c>
      <c r="B18" s="48" t="s">
        <v>232</v>
      </c>
      <c r="C18" s="49" t="s">
        <v>193</v>
      </c>
      <c r="D18" s="64">
        <v>3</v>
      </c>
      <c r="E18" s="29"/>
    </row>
    <row r="19" spans="1:5" s="35" customFormat="1" ht="19.5" customHeight="1">
      <c r="A19" s="30">
        <v>12</v>
      </c>
      <c r="B19" s="48" t="s">
        <v>233</v>
      </c>
      <c r="C19" s="49" t="s">
        <v>193</v>
      </c>
      <c r="D19" s="64">
        <v>3</v>
      </c>
      <c r="E19" s="29"/>
    </row>
    <row r="20" spans="1:5" s="35" customFormat="1" ht="27" customHeight="1">
      <c r="A20" s="30">
        <v>13</v>
      </c>
      <c r="B20" s="29" t="s">
        <v>234</v>
      </c>
      <c r="C20" s="49" t="s">
        <v>200</v>
      </c>
      <c r="D20" s="64">
        <v>218</v>
      </c>
      <c r="E20" s="29"/>
    </row>
    <row r="21" spans="1:5" s="35" customFormat="1" ht="19.5" customHeight="1">
      <c r="A21" s="30">
        <v>14</v>
      </c>
      <c r="B21" s="48" t="s">
        <v>205</v>
      </c>
      <c r="C21" s="49" t="s">
        <v>190</v>
      </c>
      <c r="D21" s="64">
        <v>1</v>
      </c>
      <c r="E21" s="29"/>
    </row>
    <row r="22" spans="1:5" s="35" customFormat="1" ht="19.5" customHeight="1">
      <c r="A22" s="30">
        <v>15</v>
      </c>
      <c r="B22" s="48" t="s">
        <v>206</v>
      </c>
      <c r="C22" s="49" t="s">
        <v>190</v>
      </c>
      <c r="D22" s="64">
        <v>1</v>
      </c>
      <c r="E22" s="29"/>
    </row>
    <row r="23" spans="1:5">
      <c r="D23" s="60"/>
    </row>
  </sheetData>
  <mergeCells count="4">
    <mergeCell ref="A1:E1"/>
    <mergeCell ref="A2:E2"/>
    <mergeCell ref="A3:E3"/>
    <mergeCell ref="A4:E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6"/>
  <sheetViews>
    <sheetView tabSelected="1" topLeftCell="A13" workbookViewId="0">
      <selection activeCell="H23" sqref="H23"/>
    </sheetView>
  </sheetViews>
  <sheetFormatPr defaultColWidth="8.85546875" defaultRowHeight="15"/>
  <cols>
    <col min="1" max="1" width="5.42578125" style="91" customWidth="1"/>
    <col min="2" max="2" width="39.28515625" style="91" customWidth="1"/>
    <col min="3" max="3" width="8.85546875" style="91"/>
    <col min="4" max="4" width="11.5703125" style="91" customWidth="1"/>
    <col min="5" max="5" width="18.85546875" style="91" customWidth="1"/>
    <col min="6" max="16384" width="8.85546875" style="91"/>
  </cols>
  <sheetData>
    <row r="1" spans="1:5" s="42" customFormat="1" ht="22.9" customHeight="1">
      <c r="A1" s="138" t="s">
        <v>100</v>
      </c>
      <c r="B1" s="138"/>
      <c r="C1" s="138"/>
      <c r="D1" s="138"/>
      <c r="E1" s="138"/>
    </row>
    <row r="2" spans="1:5" s="42" customFormat="1" ht="22.9" customHeight="1">
      <c r="A2" s="138" t="s">
        <v>101</v>
      </c>
      <c r="B2" s="138"/>
      <c r="C2" s="138"/>
      <c r="D2" s="138"/>
      <c r="E2" s="138"/>
    </row>
    <row r="3" spans="1:5" s="42" customFormat="1" ht="22.9" customHeight="1">
      <c r="A3" s="138" t="s">
        <v>286</v>
      </c>
      <c r="B3" s="138"/>
      <c r="C3" s="138"/>
      <c r="D3" s="138"/>
      <c r="E3" s="138"/>
    </row>
    <row r="4" spans="1:5" s="42" customFormat="1" ht="43.15" customHeight="1">
      <c r="A4" s="139" t="s">
        <v>364</v>
      </c>
      <c r="B4" s="139"/>
      <c r="C4" s="139"/>
      <c r="D4" s="139"/>
      <c r="E4" s="139"/>
    </row>
    <row r="6" spans="1:5" s="86" customFormat="1" ht="25.5">
      <c r="A6" s="33" t="s">
        <v>0</v>
      </c>
      <c r="B6" s="33" t="s">
        <v>251</v>
      </c>
      <c r="C6" s="33" t="s">
        <v>2</v>
      </c>
      <c r="D6" s="33" t="s">
        <v>252</v>
      </c>
      <c r="E6" s="33" t="s">
        <v>4</v>
      </c>
    </row>
    <row r="7" spans="1:5" s="86" customFormat="1" ht="28.5" customHeight="1">
      <c r="A7" s="92" t="s">
        <v>5</v>
      </c>
      <c r="B7" s="34" t="s">
        <v>235</v>
      </c>
      <c r="C7" s="87"/>
      <c r="D7" s="88"/>
      <c r="E7" s="87"/>
    </row>
    <row r="8" spans="1:5" s="86" customFormat="1" ht="41.85" customHeight="1">
      <c r="A8" s="89">
        <v>1</v>
      </c>
      <c r="B8" s="32" t="s">
        <v>288</v>
      </c>
      <c r="C8" s="31" t="s">
        <v>289</v>
      </c>
      <c r="D8" s="90">
        <v>1</v>
      </c>
      <c r="E8" s="87"/>
    </row>
    <row r="9" spans="1:5" s="86" customFormat="1" ht="34.700000000000003" customHeight="1">
      <c r="A9" s="89">
        <v>2</v>
      </c>
      <c r="B9" s="32" t="s">
        <v>290</v>
      </c>
      <c r="C9" s="31" t="s">
        <v>289</v>
      </c>
      <c r="D9" s="90">
        <v>1</v>
      </c>
      <c r="E9" s="87"/>
    </row>
    <row r="10" spans="1:5" s="86" customFormat="1" ht="20.85" customHeight="1">
      <c r="A10" s="89">
        <v>3</v>
      </c>
      <c r="B10" s="32" t="s">
        <v>291</v>
      </c>
      <c r="C10" s="31" t="s">
        <v>289</v>
      </c>
      <c r="D10" s="90">
        <v>1</v>
      </c>
      <c r="E10" s="87"/>
    </row>
    <row r="11" spans="1:5" s="86" customFormat="1" ht="28.5" customHeight="1">
      <c r="A11" s="89">
        <v>4</v>
      </c>
      <c r="B11" s="32" t="s">
        <v>292</v>
      </c>
      <c r="C11" s="31" t="s">
        <v>293</v>
      </c>
      <c r="D11" s="90">
        <v>1</v>
      </c>
      <c r="E11" s="87"/>
    </row>
    <row r="12" spans="1:5" s="86" customFormat="1" ht="20.85" customHeight="1">
      <c r="A12" s="89">
        <v>5</v>
      </c>
      <c r="B12" s="32" t="s">
        <v>294</v>
      </c>
      <c r="C12" s="31" t="s">
        <v>7</v>
      </c>
      <c r="D12" s="90">
        <v>1</v>
      </c>
      <c r="E12" s="87"/>
    </row>
    <row r="13" spans="1:5" s="86" customFormat="1" ht="20.85" customHeight="1">
      <c r="A13" s="89">
        <v>6</v>
      </c>
      <c r="B13" s="32" t="s">
        <v>295</v>
      </c>
      <c r="C13" s="31" t="s">
        <v>7</v>
      </c>
      <c r="D13" s="90">
        <v>3</v>
      </c>
      <c r="E13" s="87"/>
    </row>
    <row r="14" spans="1:5" s="86" customFormat="1" ht="28.5" customHeight="1">
      <c r="A14" s="89">
        <v>7</v>
      </c>
      <c r="B14" s="32" t="s">
        <v>296</v>
      </c>
      <c r="C14" s="31" t="s">
        <v>7</v>
      </c>
      <c r="D14" s="90">
        <v>3</v>
      </c>
      <c r="E14" s="87"/>
    </row>
    <row r="15" spans="1:5" s="86" customFormat="1" ht="20.25" customHeight="1">
      <c r="A15" s="89">
        <v>8</v>
      </c>
      <c r="B15" s="32" t="s">
        <v>360</v>
      </c>
      <c r="C15" s="31" t="s">
        <v>16</v>
      </c>
      <c r="D15" s="90">
        <v>40</v>
      </c>
      <c r="E15" s="87"/>
    </row>
    <row r="16" spans="1:5" s="86" customFormat="1" ht="20.25" customHeight="1">
      <c r="A16" s="89">
        <v>9</v>
      </c>
      <c r="B16" s="32" t="s">
        <v>361</v>
      </c>
      <c r="C16" s="31" t="s">
        <v>16</v>
      </c>
      <c r="D16" s="90">
        <v>60</v>
      </c>
      <c r="E16" s="87"/>
    </row>
    <row r="17" spans="1:5" s="86" customFormat="1" ht="21" customHeight="1">
      <c r="A17" s="89">
        <v>10</v>
      </c>
      <c r="B17" s="32" t="s">
        <v>253</v>
      </c>
      <c r="C17" s="31" t="s">
        <v>7</v>
      </c>
      <c r="D17" s="90">
        <v>1</v>
      </c>
      <c r="E17" s="87"/>
    </row>
    <row r="18" spans="1:5" s="86" customFormat="1" ht="21" customHeight="1">
      <c r="A18" s="89">
        <v>11</v>
      </c>
      <c r="B18" s="32" t="s">
        <v>254</v>
      </c>
      <c r="C18" s="31" t="s">
        <v>7</v>
      </c>
      <c r="D18" s="90">
        <v>2</v>
      </c>
      <c r="E18" s="87"/>
    </row>
    <row r="19" spans="1:5" s="86" customFormat="1" ht="21" customHeight="1">
      <c r="A19" s="89">
        <v>12</v>
      </c>
      <c r="B19" s="32" t="s">
        <v>255</v>
      </c>
      <c r="C19" s="31" t="s">
        <v>7</v>
      </c>
      <c r="D19" s="90">
        <v>2</v>
      </c>
      <c r="E19" s="87"/>
    </row>
    <row r="20" spans="1:5" s="86" customFormat="1" ht="21" customHeight="1">
      <c r="A20" s="89">
        <v>13</v>
      </c>
      <c r="B20" s="32" t="s">
        <v>256</v>
      </c>
      <c r="C20" s="31" t="s">
        <v>7</v>
      </c>
      <c r="D20" s="90">
        <v>2</v>
      </c>
      <c r="E20" s="87"/>
    </row>
    <row r="21" spans="1:5" s="86" customFormat="1" ht="21" customHeight="1">
      <c r="A21" s="89">
        <v>14</v>
      </c>
      <c r="B21" s="32" t="s">
        <v>257</v>
      </c>
      <c r="C21" s="31" t="s">
        <v>7</v>
      </c>
      <c r="D21" s="90">
        <v>1</v>
      </c>
      <c r="E21" s="87"/>
    </row>
    <row r="22" spans="1:5" s="86" customFormat="1" ht="21" customHeight="1">
      <c r="A22" s="89">
        <v>15</v>
      </c>
      <c r="B22" s="32" t="s">
        <v>258</v>
      </c>
      <c r="C22" s="31" t="s">
        <v>7</v>
      </c>
      <c r="D22" s="90">
        <v>4</v>
      </c>
      <c r="E22" s="87"/>
    </row>
    <row r="23" spans="1:5" s="86" customFormat="1" ht="21" customHeight="1">
      <c r="A23" s="89">
        <v>16</v>
      </c>
      <c r="B23" s="32" t="s">
        <v>259</v>
      </c>
      <c r="C23" s="31" t="s">
        <v>7</v>
      </c>
      <c r="D23" s="90">
        <v>2</v>
      </c>
      <c r="E23" s="87"/>
    </row>
    <row r="24" spans="1:5" s="86" customFormat="1" ht="21" customHeight="1">
      <c r="A24" s="89">
        <v>17</v>
      </c>
      <c r="B24" s="32" t="s">
        <v>260</v>
      </c>
      <c r="C24" s="31" t="s">
        <v>7</v>
      </c>
      <c r="D24" s="90">
        <v>2</v>
      </c>
      <c r="E24" s="87"/>
    </row>
    <row r="25" spans="1:5" s="86" customFormat="1" ht="21" customHeight="1">
      <c r="A25" s="89">
        <v>18</v>
      </c>
      <c r="B25" s="32" t="s">
        <v>261</v>
      </c>
      <c r="C25" s="31" t="s">
        <v>7</v>
      </c>
      <c r="D25" s="90">
        <v>1</v>
      </c>
      <c r="E25" s="87"/>
    </row>
    <row r="26" spans="1:5" s="86" customFormat="1" ht="21" customHeight="1">
      <c r="A26" s="89">
        <v>19</v>
      </c>
      <c r="B26" s="32" t="s">
        <v>262</v>
      </c>
      <c r="C26" s="31" t="s">
        <v>7</v>
      </c>
      <c r="D26" s="90">
        <v>2</v>
      </c>
      <c r="E26" s="87"/>
    </row>
    <row r="27" spans="1:5" s="86" customFormat="1" ht="21" customHeight="1">
      <c r="A27" s="89">
        <v>20</v>
      </c>
      <c r="B27" s="32" t="s">
        <v>263</v>
      </c>
      <c r="C27" s="31" t="s">
        <v>7</v>
      </c>
      <c r="D27" s="90">
        <v>1</v>
      </c>
      <c r="E27" s="87"/>
    </row>
    <row r="28" spans="1:5" s="86" customFormat="1" ht="21.95" customHeight="1">
      <c r="A28" s="89">
        <v>21</v>
      </c>
      <c r="B28" s="32" t="s">
        <v>264</v>
      </c>
      <c r="C28" s="31" t="s">
        <v>16</v>
      </c>
      <c r="D28" s="90">
        <v>18</v>
      </c>
      <c r="E28" s="87"/>
    </row>
    <row r="29" spans="1:5" s="86" customFormat="1" ht="21" customHeight="1">
      <c r="A29" s="89">
        <v>22</v>
      </c>
      <c r="B29" s="32" t="s">
        <v>265</v>
      </c>
      <c r="C29" s="31" t="s">
        <v>16</v>
      </c>
      <c r="D29" s="90">
        <v>6</v>
      </c>
      <c r="E29" s="87"/>
    </row>
    <row r="30" spans="1:5" s="86" customFormat="1" ht="21" customHeight="1">
      <c r="A30" s="89">
        <v>23</v>
      </c>
      <c r="B30" s="32" t="s">
        <v>266</v>
      </c>
      <c r="C30" s="31" t="s">
        <v>16</v>
      </c>
      <c r="D30" s="90">
        <v>6</v>
      </c>
      <c r="E30" s="87"/>
    </row>
    <row r="31" spans="1:5" s="86" customFormat="1" ht="21" customHeight="1">
      <c r="A31" s="89">
        <v>24</v>
      </c>
      <c r="B31" s="32" t="s">
        <v>267</v>
      </c>
      <c r="C31" s="31" t="s">
        <v>16</v>
      </c>
      <c r="D31" s="90">
        <v>24</v>
      </c>
      <c r="E31" s="87"/>
    </row>
    <row r="32" spans="1:5" s="86" customFormat="1" ht="28.5" customHeight="1">
      <c r="A32" s="89">
        <v>25</v>
      </c>
      <c r="B32" s="32" t="s">
        <v>268</v>
      </c>
      <c r="C32" s="31" t="s">
        <v>81</v>
      </c>
      <c r="D32" s="90">
        <v>1</v>
      </c>
      <c r="E32" s="87"/>
    </row>
    <row r="33" spans="1:5" s="86" customFormat="1" ht="21" customHeight="1">
      <c r="A33" s="89">
        <v>26</v>
      </c>
      <c r="B33" s="32" t="s">
        <v>269</v>
      </c>
      <c r="C33" s="31" t="s">
        <v>81</v>
      </c>
      <c r="D33" s="90">
        <v>1</v>
      </c>
      <c r="E33" s="87"/>
    </row>
    <row r="34" spans="1:5" s="86" customFormat="1" ht="21" customHeight="1">
      <c r="A34" s="89">
        <v>27</v>
      </c>
      <c r="B34" s="32" t="s">
        <v>52</v>
      </c>
      <c r="C34" s="31" t="s">
        <v>81</v>
      </c>
      <c r="D34" s="90">
        <v>1</v>
      </c>
      <c r="E34" s="87"/>
    </row>
    <row r="35" spans="1:5" s="86" customFormat="1" ht="28.5" customHeight="1">
      <c r="A35" s="92" t="s">
        <v>26</v>
      </c>
      <c r="B35" s="34" t="s">
        <v>287</v>
      </c>
      <c r="C35" s="87"/>
      <c r="D35" s="88"/>
      <c r="E35" s="87"/>
    </row>
    <row r="36" spans="1:5" ht="108" customHeight="1">
      <c r="A36" s="89">
        <v>1</v>
      </c>
      <c r="B36" s="32" t="s">
        <v>283</v>
      </c>
      <c r="C36" s="31" t="s">
        <v>284</v>
      </c>
      <c r="D36" s="90">
        <v>1</v>
      </c>
      <c r="E36" s="104" t="s">
        <v>285</v>
      </c>
    </row>
  </sheetData>
  <mergeCells count="4">
    <mergeCell ref="A1:E1"/>
    <mergeCell ref="A2:E2"/>
    <mergeCell ref="A3:E3"/>
    <mergeCell ref="A4:E4"/>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3de52fb-82c4-4305-bffe-df5f71c4b4a5" xsi:nil="true"/>
    <lcf76f155ced4ddcb4097134ff3c332f xmlns="ef2f0766-6eb4-49d8-8f8d-eb566df86e7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E5AD4430F1B034AB0DE72159F27BEDD" ma:contentTypeVersion="19" ma:contentTypeDescription="Create a new document." ma:contentTypeScope="" ma:versionID="b381e8c6f1b357e2f1ac1a2f7c095dc6">
  <xsd:schema xmlns:xsd="http://www.w3.org/2001/XMLSchema" xmlns:xs="http://www.w3.org/2001/XMLSchema" xmlns:p="http://schemas.microsoft.com/office/2006/metadata/properties" xmlns:ns2="ef2f0766-6eb4-49d8-8f8d-eb566df86e73" xmlns:ns3="f3de52fb-82c4-4305-bffe-df5f71c4b4a5" targetNamespace="http://schemas.microsoft.com/office/2006/metadata/properties" ma:root="true" ma:fieldsID="b9fa2128253d233e21cbfd43d07e7bcd" ns2:_="" ns3:_="">
    <xsd:import namespace="ef2f0766-6eb4-49d8-8f8d-eb566df86e73"/>
    <xsd:import namespace="f3de52fb-82c4-4305-bffe-df5f71c4b4a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2f0766-6eb4-49d8-8f8d-eb566df86e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28cead3c-e331-45e2-b795-65e769e5db1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3de52fb-82c4-4305-bffe-df5f71c4b4a5"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bc66e81-dfd3-4945-9717-695c56e79ce7}" ma:internalName="TaxCatchAll" ma:showField="CatchAllData" ma:web="f3de52fb-82c4-4305-bffe-df5f71c4b4a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6773DE1-50D1-42AD-9669-7E9F963552A1}">
  <ds:schemaRefs>
    <ds:schemaRef ds:uri="http://schemas.microsoft.com/office/2006/metadata/properties"/>
    <ds:schemaRef ds:uri="http://schemas.microsoft.com/office/infopath/2007/PartnerControls"/>
    <ds:schemaRef ds:uri="f3de52fb-82c4-4305-bffe-df5f71c4b4a5"/>
    <ds:schemaRef ds:uri="ef2f0766-6eb4-49d8-8f8d-eb566df86e73"/>
  </ds:schemaRefs>
</ds:datastoreItem>
</file>

<file path=customXml/itemProps2.xml><?xml version="1.0" encoding="utf-8"?>
<ds:datastoreItem xmlns:ds="http://schemas.openxmlformats.org/officeDocument/2006/customXml" ds:itemID="{26A8CD3C-6382-443A-977D-3DFFE56D9CBF}">
  <ds:schemaRefs>
    <ds:schemaRef ds:uri="http://schemas.microsoft.com/sharepoint/v3/contenttype/forms"/>
  </ds:schemaRefs>
</ds:datastoreItem>
</file>

<file path=customXml/itemProps3.xml><?xml version="1.0" encoding="utf-8"?>
<ds:datastoreItem xmlns:ds="http://schemas.openxmlformats.org/officeDocument/2006/customXml" ds:itemID="{9256EF16-7F90-4705-930E-B5CD47CB22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2f0766-6eb4-49d8-8f8d-eb566df86e73"/>
    <ds:schemaRef ds:uri="f3de52fb-82c4-4305-bffe-df5f71c4b4a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TH Khối lượng mời thầu</vt:lpstr>
      <vt:lpstr>PL1. Cấp nguồn - Chiếu sáng</vt:lpstr>
      <vt:lpstr>PL2. Camera</vt:lpstr>
      <vt:lpstr>PL3. Cấp thoát nước</vt:lpstr>
      <vt:lpstr>PL4. Chữa cháy</vt:lpstr>
      <vt:lpstr>PL5. Báo cháy</vt:lpstr>
      <vt:lpstr>PL6. Đèn thoát nạn</vt:lpstr>
      <vt:lpstr>PL7. Hút khói</vt:lpstr>
      <vt:lpstr>PL8. Bơm chữa cháy&amp;Bể nước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Tran Thi Thuy Nhung</cp:lastModifiedBy>
  <cp:lastPrinted>2025-07-07T08:48:34Z</cp:lastPrinted>
  <dcterms:created xsi:type="dcterms:W3CDTF">2025-06-28T01:15:34Z</dcterms:created>
  <dcterms:modified xsi:type="dcterms:W3CDTF">2025-07-07T08:51:09Z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0x010100DE5AD4430F1B034AB0DE72159F27BEDD</vt:lpwstr>
  </property>
  <property fmtid="{D5CDD505-2E9C-101B-9397-08002B2CF9AE}" pid="3" name="MediaServiceImageTags">
    <vt:lpwstr/>
  </property>
</Properties>
</file>